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st1-my.sharepoint.com/personal/aserpenskas_miestogijos_lt/Documents/Desktop/2025_pirkimai/SSD/Pakartotinis_Oro_kompresoriu_dalys_TKG/Pastabos/"/>
    </mc:Choice>
  </mc:AlternateContent>
  <xr:revisionPtr revIDLastSave="3" documentId="13_ncr:1_{548A3764-B96D-487E-B321-B2AB313B7D12}" xr6:coauthVersionLast="47" xr6:coauthVersionMax="47" xr10:uidLastSave="{D0BD0566-E33A-4F14-B032-0775D2714231}"/>
  <bookViews>
    <workbookView xWindow="-120" yWindow="-120" windowWidth="29040" windowHeight="15720" xr2:uid="{00000000-000D-0000-FFFF-FFFF00000000}"/>
  </bookViews>
  <sheets>
    <sheet name="Apimtys" sheetId="2" r:id="rId1"/>
  </sheets>
  <definedNames>
    <definedName name="_xlnm._FilterDatabase" localSheetId="0" hidden="1">Apimtys!$B$2:$J$108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2" l="1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3" i="2"/>
  <c r="J111" i="2" l="1"/>
</calcChain>
</file>

<file path=xl/sharedStrings.xml><?xml version="1.0" encoding="utf-8"?>
<sst xmlns="http://schemas.openxmlformats.org/spreadsheetml/2006/main" count="554" uniqueCount="289">
  <si>
    <t>Eil Nr.</t>
  </si>
  <si>
    <t>Įkainio kodas</t>
  </si>
  <si>
    <t>Įrenginio vieta (informacija pirkėjui)</t>
  </si>
  <si>
    <t>Įrenginio pavadinimas, markė</t>
  </si>
  <si>
    <t>Prašomas prekės pavadinimas, kodas</t>
  </si>
  <si>
    <t>Mato vnt.</t>
  </si>
  <si>
    <t>KOMP1</t>
  </si>
  <si>
    <t>E-2</t>
  </si>
  <si>
    <t>Suspausto oro kompresorius Atlas Copco GA 5 FF, 2018, Ser. Nr. ITJ203386</t>
  </si>
  <si>
    <t>vnt.</t>
  </si>
  <si>
    <t>KOMP2</t>
  </si>
  <si>
    <t xml:space="preserve">Suspausto oro kompresorius Atlas Copco GA 5 FF, 2018, Ser. Nr. ITJ203386 </t>
  </si>
  <si>
    <t>KOMP3</t>
  </si>
  <si>
    <t>Suspausto  oro kompresorius Atlas Copco GA 5 FF, 2018, Ser. Nr. ITJ203386</t>
  </si>
  <si>
    <t>KOMP4</t>
  </si>
  <si>
    <t xml:space="preserve">Suspausto       oro kompresorius Atlas Copco GA 5 FF, 2018, Ser. Nr. ITJ203386 </t>
  </si>
  <si>
    <t>KOMP5</t>
  </si>
  <si>
    <t xml:space="preserve">Atlas Copco OSC 145  ( alyvos iš kondensato atskirimo įrenginys)   </t>
  </si>
  <si>
    <t>KOMP6</t>
  </si>
  <si>
    <t>Suspausto oro kompresorius Atlas Copco GA 18, 2014m., Ser. Nr. API468199</t>
  </si>
  <si>
    <t>KOMP7</t>
  </si>
  <si>
    <t>KOMP8</t>
  </si>
  <si>
    <t>KOMP9</t>
  </si>
  <si>
    <t>KOMP10</t>
  </si>
  <si>
    <t>Suspausto oro Kompresorius Atlas Copco GX4, 2004m., Ser. Nr. AII643039</t>
  </si>
  <si>
    <t>KOMP11</t>
  </si>
  <si>
    <t>KOMP12</t>
  </si>
  <si>
    <t>Suspausto oro Kompresorius Atlas Copco GX4, 2004m., Ser. Nr. AII643039 Įsiurbimo vožtuvo remontinis komplektas.</t>
  </si>
  <si>
    <t>KOMP13</t>
  </si>
  <si>
    <t>Suspausto oro Kompresorius Atlas Copco GX4, 2004m., Ser.  Nr. AII643039</t>
  </si>
  <si>
    <t>KOMP14</t>
  </si>
  <si>
    <t xml:space="preserve">Suspausto oro Kompresorius Atlas Copco GX4, 2004m., Ser. Nr. AII643039 </t>
  </si>
  <si>
    <t>KOMP15</t>
  </si>
  <si>
    <t>Suspausto oro Kompresorius CECCATTO CSD75, 2005m., Ser. Nr. CAI84307</t>
  </si>
  <si>
    <t>KOMP16</t>
  </si>
  <si>
    <t>Suspausto oro Kompresorius CECCATTO CSD75, 2005m., Ser.  Nr.CAI84307</t>
  </si>
  <si>
    <t>KOMP17</t>
  </si>
  <si>
    <t xml:space="preserve">Suspausto oro Kompresorius CECCATTO CSD75, 2005m., Ser. Nr.CAI84307 </t>
  </si>
  <si>
    <t>KOMP18</t>
  </si>
  <si>
    <t xml:space="preserve">Suspausto oro Kompresorius CECCATTO CSD75, 2005m., Ser Nr.CAI84307 </t>
  </si>
  <si>
    <t>KOMP19</t>
  </si>
  <si>
    <t>KOMP20</t>
  </si>
  <si>
    <t>Suspausto oro Kompresorius CECCATTO CSD75, 2005m., Ser Nr. CAI84307</t>
  </si>
  <si>
    <t>KOMP21</t>
  </si>
  <si>
    <t>Suspausto oro Kompresorius  BK100P REMEZA, 2012m., Ser. Nr.2331</t>
  </si>
  <si>
    <t>KOMP22</t>
  </si>
  <si>
    <t>KOMP23</t>
  </si>
  <si>
    <t>KOMP24</t>
  </si>
  <si>
    <t>KOMP25</t>
  </si>
  <si>
    <t>KOMP26</t>
  </si>
  <si>
    <t>KOMP27</t>
  </si>
  <si>
    <t xml:space="preserve">Suspausto oro Kompresorius  BK100P REMEZA, 2012m., Ser. Nr.2331 </t>
  </si>
  <si>
    <t>KOMP28</t>
  </si>
  <si>
    <t>Suspausto oro linijinio filtro korpusas  SI68240</t>
  </si>
  <si>
    <t>KOMP29</t>
  </si>
  <si>
    <t>Suspausto oro sausintuvas CECCATO ADS 105</t>
  </si>
  <si>
    <t>KOMP30</t>
  </si>
  <si>
    <t>KOMP31</t>
  </si>
  <si>
    <t>KOMP32</t>
  </si>
  <si>
    <t>Suspausto oro sausintuvas CECCATO ADS 105, korpusas FMO130</t>
  </si>
  <si>
    <t>KOMP33</t>
  </si>
  <si>
    <t>CECCATO FOD 213 ( alyvos iš kondensato atskirimo įrenginys)</t>
  </si>
  <si>
    <t>KOMP34</t>
  </si>
  <si>
    <t>Suspausto oro Kompresorius GARDNER DENVER DCT25(02), 2003m., Ser. Nr. 07030360</t>
  </si>
  <si>
    <t>KOMP35</t>
  </si>
  <si>
    <t>KOMP36</t>
  </si>
  <si>
    <t>KOMP37</t>
  </si>
  <si>
    <t>Suspausto oro Kompresorius ROLLAIR 60, 2003, Ser. Nr. WCO103466</t>
  </si>
  <si>
    <t>KOMP38</t>
  </si>
  <si>
    <t>KOMP39</t>
  </si>
  <si>
    <t>KOMP40</t>
  </si>
  <si>
    <t>KOMP41</t>
  </si>
  <si>
    <t>KOMP42</t>
  </si>
  <si>
    <t>KOMP43</t>
  </si>
  <si>
    <t>Suspausto oro sausintuvo Hankison korpusas HF 6-32</t>
  </si>
  <si>
    <t>KOMP44</t>
  </si>
  <si>
    <t>KOMP45</t>
  </si>
  <si>
    <t>Suspausto oro sausintuvo Hankison korpusas HF 5-12</t>
  </si>
  <si>
    <t>KOMP46</t>
  </si>
  <si>
    <t>KOMP47</t>
  </si>
  <si>
    <t>Suspausto oro sausintuvo Hankison slopintuvas</t>
  </si>
  <si>
    <t>KOMP48</t>
  </si>
  <si>
    <t>Alyvos valymo įrenginys PALL HNP074</t>
  </si>
  <si>
    <t>KOMP49</t>
  </si>
  <si>
    <t>Alyvos bako užpylimo kamščio oro filtras</t>
  </si>
  <si>
    <t>KOMP50</t>
  </si>
  <si>
    <t>Alyvos filtras</t>
  </si>
  <si>
    <t>KOMP51</t>
  </si>
  <si>
    <t>Hidrostotis alyvos filtro korpusas  su manometru</t>
  </si>
  <si>
    <t>KOMP52</t>
  </si>
  <si>
    <t>TG-5 Tepimo alyvos dvigubo filtro filtravimo įrenginys, gamintojas Internormen Filter.</t>
  </si>
  <si>
    <t>KOMP53</t>
  </si>
  <si>
    <t>TG-5 Reguliavimo alyvos dvigubo filtro filtravimo įrenginys Hydac Technology GmbH</t>
  </si>
  <si>
    <t>KOMP54</t>
  </si>
  <si>
    <t>TG-5 Reguliavimo alyvos recirkuliacijos filtravimo įrenginys Hydac Technology GmbH</t>
  </si>
  <si>
    <t>KOMP55</t>
  </si>
  <si>
    <t>TG-5 Alyvos bako alsuoklis-filtras, gamintojas Hydac Technology GmbH filtras TCO514</t>
  </si>
  <si>
    <t>KOMP56</t>
  </si>
  <si>
    <t>TG-5 Ekshausterio FF2-099.10907 filtras</t>
  </si>
  <si>
    <t>KOMP57</t>
  </si>
  <si>
    <t>Suspausto oro sausintuvo Atlas Copco CD60+</t>
  </si>
  <si>
    <t>KOMP58</t>
  </si>
  <si>
    <t>KOMP59</t>
  </si>
  <si>
    <t>Suspausto oro sausintuvas Atlas Copco CD60+</t>
  </si>
  <si>
    <t>KOMP60</t>
  </si>
  <si>
    <t>Suspausto oro sausintuvas</t>
  </si>
  <si>
    <t>kg</t>
  </si>
  <si>
    <t>KOMP61</t>
  </si>
  <si>
    <t>Dyzelgeneratoriaus variklis VOLVO PENTA TAD740GE</t>
  </si>
  <si>
    <t>KOMP62</t>
  </si>
  <si>
    <t>KOMP63</t>
  </si>
  <si>
    <t>KOMP64</t>
  </si>
  <si>
    <t>KOMP65</t>
  </si>
  <si>
    <t>Suspausto oro kompresorius Atlas Copco GA75VSD +FF Ser. Nr. AII390913</t>
  </si>
  <si>
    <t>KOMP66</t>
  </si>
  <si>
    <t>KOMP67</t>
  </si>
  <si>
    <t>KOMP68</t>
  </si>
  <si>
    <t>KOMP69</t>
  </si>
  <si>
    <t>Atlas Copco OSC625 alyvos kondensato separatorius</t>
  </si>
  <si>
    <t>KOMP70</t>
  </si>
  <si>
    <t>RK-2</t>
  </si>
  <si>
    <t>Suspausto oro kompresorius BOGE C4 D, 2015m., Nr. 1011081</t>
  </si>
  <si>
    <t>KOMP71</t>
  </si>
  <si>
    <t>KOMP72</t>
  </si>
  <si>
    <t>KOMP73</t>
  </si>
  <si>
    <t>KOMP74</t>
  </si>
  <si>
    <t>KOMP75</t>
  </si>
  <si>
    <t>Suspausto oro kompresorius Atlas Copco GA 7, Nr.CAI713366, 2012m.</t>
  </si>
  <si>
    <t>KOMP76</t>
  </si>
  <si>
    <t>KOMP77</t>
  </si>
  <si>
    <t>KOMP78</t>
  </si>
  <si>
    <t>KOMP79</t>
  </si>
  <si>
    <t>Suspausto oro kompresorius Atlas Copco  GA 7, Nr.CAI713366 \</t>
  </si>
  <si>
    <t>KOMP80</t>
  </si>
  <si>
    <t xml:space="preserve">Suspausto oro kompresoriaus Atlas Copco   GA   7 Nr.CAI713366 </t>
  </si>
  <si>
    <t>KOMP81</t>
  </si>
  <si>
    <t>Suspausto oro kompresorius Atlas Copco GA 37, Nr. API7544079  2016m.</t>
  </si>
  <si>
    <t>KOMP82</t>
  </si>
  <si>
    <t>KOMP83</t>
  </si>
  <si>
    <t>KOMP84</t>
  </si>
  <si>
    <t>Suspausto oro kompresorius Fini CUBE SD 2010, Nr. 10000</t>
  </si>
  <si>
    <t>KOMP85</t>
  </si>
  <si>
    <t>KOMP86</t>
  </si>
  <si>
    <t>KOMP87</t>
  </si>
  <si>
    <t>Suspausto oro kompresorius Fini CUBE SD 2010, Nr. 10000 s</t>
  </si>
  <si>
    <t>KOMP88</t>
  </si>
  <si>
    <t>Trapecinis pavarų diržas</t>
  </si>
  <si>
    <t>KOMP89</t>
  </si>
  <si>
    <t>KOMP90</t>
  </si>
  <si>
    <t>KOMP91</t>
  </si>
  <si>
    <t>Dyzelgeneratorius   SDMO variklis John Deere</t>
  </si>
  <si>
    <t>KOMP92</t>
  </si>
  <si>
    <t>KOMP93</t>
  </si>
  <si>
    <t>KOMP94</t>
  </si>
  <si>
    <t>Suspausto oro sausintuvas Donaldson  Ultrafilter® 2000 mini standart 0010-60</t>
  </si>
  <si>
    <t>KOMP95</t>
  </si>
  <si>
    <t>Suspausto oro kompresorius Atlas Copco GA7 FF+, Nr. ITJ750882</t>
  </si>
  <si>
    <t>KOMP96</t>
  </si>
  <si>
    <t>KOMP97</t>
  </si>
  <si>
    <t>KOMP98</t>
  </si>
  <si>
    <t>KOMP99</t>
  </si>
  <si>
    <t>KOMP100</t>
  </si>
  <si>
    <t>Tepalo atskyrimo įrenginys.KON-P10 [ KONTREC PREMIUM].Gamybos metai 2024; ser.No.9610KC.</t>
  </si>
  <si>
    <t>komp.</t>
  </si>
  <si>
    <t>KOMP101</t>
  </si>
  <si>
    <t>Lijininiai suslegto oro filtrai APF 103 SMA . Gamybos metai 2024.</t>
  </si>
  <si>
    <t>KOMP102</t>
  </si>
  <si>
    <t>Lijininiai suslegto oro filtrai APF 133 SMA . Gamybos metai 2024.</t>
  </si>
  <si>
    <t>KOMP104</t>
  </si>
  <si>
    <t>Suspausto oro kompresorius AtlasCopco G11FF</t>
  </si>
  <si>
    <t>KOMP105</t>
  </si>
  <si>
    <t>KOMP106</t>
  </si>
  <si>
    <t>KOMP107</t>
  </si>
  <si>
    <t>KOMP108</t>
  </si>
  <si>
    <t>KOMP109</t>
  </si>
  <si>
    <t>Oro  filtras  1613900100 arba lygiavertis</t>
  </si>
  <si>
    <t>Alyvos/oro separatorius  2202929450 arba lygiavertis</t>
  </si>
  <si>
    <t>Alyvos filtras  2202929550 arba lygiavertis</t>
  </si>
  <si>
    <t>Termostatas 29011098500 arba lygiavertis</t>
  </si>
  <si>
    <t>Aptarnavimo komplektas OWS 9847 arba lygiavertis</t>
  </si>
  <si>
    <t>Alyvos/oro separatorius 1622035101 arba lygiavertis</t>
  </si>
  <si>
    <t>Alyvos filtras 1613610501 arba lygiavertis</t>
  </si>
  <si>
    <t>Termostatas 1622706403 arba lygiavertis</t>
  </si>
  <si>
    <t>Oro filtras 1622065800 arba lygiavertis</t>
  </si>
  <si>
    <t xml:space="preserve">Alyvos filtras 1513033700 arba lygiavertis
</t>
  </si>
  <si>
    <t>Alyvos separatorius 1622062301 arba lygiavertis</t>
  </si>
  <si>
    <t>Įsiurbimo vožtuvo remontinis komplektas 220226090 arba lygiavertis</t>
  </si>
  <si>
    <t>Termostatas 2901109500 arba lygiavertis</t>
  </si>
  <si>
    <t>Oro filtras 2202730600 arba lygiavertis</t>
  </si>
  <si>
    <t>Alyvos filtras 2202260271 arba lygiavertis</t>
  </si>
  <si>
    <t>Alyvos separatorius 640594 arba lygiavertis</t>
  </si>
  <si>
    <t>Sraigtų blokas 16166714691 arba lygiavertis</t>
  </si>
  <si>
    <t>Įsiurbimo vožtuvo remontinis komplektas 2091044800 arba lygiavertis</t>
  </si>
  <si>
    <t>Termostatas 2200599841 arba lygiavertis</t>
  </si>
  <si>
    <t>Oro filtras 4093200600 arba lygiavertis</t>
  </si>
  <si>
    <t>Alyvos filtras 4051008502FHR.4M25F arba lygiavertis</t>
  </si>
  <si>
    <t>Alyvos separatorius 4061000900 DB2130 arba lygiavertis</t>
  </si>
  <si>
    <t>Sandariklių komplektas 22875298 arba lygiavertis</t>
  </si>
  <si>
    <t>Įsiurbimo vožtuvas RB80E arba lygiavertis</t>
  </si>
  <si>
    <t xml:space="preserve"> Sraigtų blokas CF128R arba lygiavertis</t>
  </si>
  <si>
    <t>Termostatas 4200471012 arba lygiavertis</t>
  </si>
  <si>
    <t>Filtras S3-13 arba lygiavertis</t>
  </si>
  <si>
    <t>Filtras 1617719231 arba lygiavertis</t>
  </si>
  <si>
    <t>Filtras 1617719232 arba lygiavertis</t>
  </si>
  <si>
    <t>Filtras 1617719234 arba lygiavertis</t>
  </si>
  <si>
    <t>Plūdinis kondensato išleidėjas  ½“ arba lygiavertis</t>
  </si>
  <si>
    <t>Aptarnavimo komplektas 29011439.00 arba lygiavertis</t>
  </si>
  <si>
    <t>Oro filtras 730518 arba lygiavertis</t>
  </si>
  <si>
    <t>Oro filtras 317895 (Elmo Rietschle) arba lygiavertis</t>
  </si>
  <si>
    <t>Rotoriaus mentelių komplektas (6vnt) arba lygiavertis</t>
  </si>
  <si>
    <t>Oro filtras 6211462150 arba lygiavertis</t>
  </si>
  <si>
    <t>Alyvos filtras 6211441200 arba lygiavertis</t>
  </si>
  <si>
    <t>Alyvos separatorius 6221347950 arba lygiavertis</t>
  </si>
  <si>
    <t>Įsiurbimo vožtuvo remontinis komplektas  6259072200 arba lygiavertis</t>
  </si>
  <si>
    <t>Termostatas 2901161600 arba lygiavertis</t>
  </si>
  <si>
    <t>Filtras E5-32  arba lygiavertis</t>
  </si>
  <si>
    <t>Filtras  E6-32 arba lygiavertis</t>
  </si>
  <si>
    <t>Filtras E5-12 arba lygiavertis</t>
  </si>
  <si>
    <t>Plūdinis  kondensato išleidėjas  ½“ arba lygiavertis</t>
  </si>
  <si>
    <t>Slopintuvas SDD25AL 1" arba lygiavertis</t>
  </si>
  <si>
    <t>Filtras "Pall Corporation" Ultipleat® SRT  UE619AT40Z β22(c)≥1000 arba lygiavertis</t>
  </si>
  <si>
    <t>Alyvos užpylimo kamščio oro filtras ASE11NCC arba lygiavertis</t>
  </si>
  <si>
    <t>Alyvos filtras HF35209 arba lygiavertis</t>
  </si>
  <si>
    <t>Alyvos filtro korpusas OMTF-171 su manometru arba lygiavertis</t>
  </si>
  <si>
    <t>Alyvos filtras DU.1950.10VG.10B.P.- FS.A.-.-.O, kodas 306605 arba lygiavertis</t>
  </si>
  <si>
    <t>Alyvos filtras 0160 D 010 BH4HC , kodas 1253066 arba lygiavertis</t>
  </si>
  <si>
    <t>Alyvos filtras  0110 R 010 BN4HC, kodas 1262945 arba lygiavertis</t>
  </si>
  <si>
    <t>Slopintuvas 1617 617300 arba lygiavertis</t>
  </si>
  <si>
    <t>Filtras 2901 2003 04 arba lygiavertis</t>
  </si>
  <si>
    <t>Filtras 2901 2004 04 arba lygiavertis</t>
  </si>
  <si>
    <t>Alyvos filtras 330560525 arba lygiavertis</t>
  </si>
  <si>
    <t>Įkrova Al2O3 arba lygiavertė</t>
  </si>
  <si>
    <t>Alyvos filtras 330560073 arba lygiavertis</t>
  </si>
  <si>
    <t>Oro filtras 330050568 arba lygiavertis</t>
  </si>
  <si>
    <t>Kuro filtras 330560196 arba lygiavertis</t>
  </si>
  <si>
    <t>Oro filtras NA010870 1613590300 arba lygiavertis</t>
  </si>
  <si>
    <t>Alyvos filtras NO108080 1625752600 arba lygiavertis</t>
  </si>
  <si>
    <t>Separatorius NS100308 2901990098 arba lygiavertis</t>
  </si>
  <si>
    <t>Filtras 4001 1556 70, Ident. Nr. 4001 1552 05 arba lygiavertis</t>
  </si>
  <si>
    <t>Oro filtras 569004101 arba lygiavertis</t>
  </si>
  <si>
    <t>Alyvos separtorius arba  575076301 arba lygiavertis</t>
  </si>
  <si>
    <t>Alyvos filtras 558000601 arba lygiavertis</t>
  </si>
  <si>
    <t>Panelinis filtras 360x754x20 2430069055 arba lygiavertis</t>
  </si>
  <si>
    <t>Trapecinis diržas 586000815 arba lygiavertis</t>
  </si>
  <si>
    <t>Alyvos/oro separatorius 22029294-50 arba lygiavertis</t>
  </si>
  <si>
    <t>Alyvos filtras 22029295-50 arba lygiavertis</t>
  </si>
  <si>
    <t>Trapecinis    pavaros    diržas 1613 9032 01 arba lygiavertis</t>
  </si>
  <si>
    <t>Sraigtų blokas 16753590 arba lygiavertis</t>
  </si>
  <si>
    <t>Įsiurbimo vožtuvas  1612353986 arba lygiavertis</t>
  </si>
  <si>
    <t>Alyvos   filtras   1625752500 arba lygiavertis</t>
  </si>
  <si>
    <t>Oro filtras 1613740800 arba lygiavertis</t>
  </si>
  <si>
    <t>Alyvos/oro separatorius 2901205500 arba lygiavertis</t>
  </si>
  <si>
    <t>Oro  filtras CTB 017092000 arba lygiavertis</t>
  </si>
  <si>
    <t>Alyvos filtras CTB  04849500 arba lygiavertis</t>
  </si>
  <si>
    <t>Alyvos/oro separatorius CTB  048275000 arba lygiavertis</t>
  </si>
  <si>
    <t>Sraigtu blokas 5303000210 arba lygiavertis</t>
  </si>
  <si>
    <t>SPB1950Lw  arba lygiavertis arba lygiavertis</t>
  </si>
  <si>
    <t>XPZ 1087 arba lygiavertis arba lygiavertis</t>
  </si>
  <si>
    <t>XPA 1030 arba lygiavertis arba lygiavertis</t>
  </si>
  <si>
    <t>Oro filtras 30801011204  arba lygiavertis</t>
  </si>
  <si>
    <t>Kuro filtras 330560552 arba lygiavertis</t>
  </si>
  <si>
    <t>Alyvos filtras 330560553  arba lygiavertis</t>
  </si>
  <si>
    <t>Filtrų komplektas  977183 arba lygiavertis</t>
  </si>
  <si>
    <t>Oro filtras 1613900100 arba lygiavertis</t>
  </si>
  <si>
    <t>Alyvos filtras 2202929550 arba lygiavertis</t>
  </si>
  <si>
    <t>Seperatorius 2202929450 arba lygiavertis</t>
  </si>
  <si>
    <t>V-BELT 2PC'S dirzas 2903102426 arba lygiavertis</t>
  </si>
  <si>
    <t>Aptarnavimo rinkinys 2901091900- FILTER/SEPAR.KIT  arba lygiavertis</t>
  </si>
  <si>
    <t>Oro filtras NA093160, Noitech arba lygiavertis</t>
  </si>
  <si>
    <t>Oro filtras filtras 2000161387 arba lygiavertis</t>
  </si>
  <si>
    <t>Aptarnavimo komplektas 29011431.00 arba lygiavertis</t>
  </si>
  <si>
    <t>Preliminarus kiekis</t>
  </si>
  <si>
    <t>Bendra Kaina Eur be PVM</t>
  </si>
  <si>
    <t>Filtras  ELF P 3 F10W1.0  arba lygiavertis</t>
  </si>
  <si>
    <t>Filtras Franke filter MFK-032-39.4 230mm  arba lygiavertis</t>
  </si>
  <si>
    <t>Sraigtų blokas 1616651280 arba lygiavertis</t>
  </si>
  <si>
    <t>Sraigtų blokas 1616710390 arba lygiavertis</t>
  </si>
  <si>
    <t>Vožtuvas G1/8 6x4   2204154601  arba lygiavertis</t>
  </si>
  <si>
    <t>Filtrų komplektas</t>
  </si>
  <si>
    <t>Vidinė filtro kasetė .Kodas APE 91 SMA arba lygiavertis</t>
  </si>
  <si>
    <t>Vidinė filtro kasetė .Kodas APE 123 SMA arba lygiavertis</t>
  </si>
  <si>
    <t>Termostato remontinis komplektas 2901109500- Atlas Copco Thermal Valve Replacement arba lygiavertis</t>
  </si>
  <si>
    <t xml:space="preserve">Kaina Eur be PVM    </t>
  </si>
  <si>
    <r>
      <t xml:space="preserve">Siūlomos prekės pavadinimas ir kodas     </t>
    </r>
    <r>
      <rPr>
        <b/>
        <sz val="11"/>
        <color rgb="FFFF0000"/>
        <rFont val="Arial"/>
        <family val="2"/>
        <charset val="186"/>
      </rPr>
      <t>(pildo Tiekėjas)</t>
    </r>
  </si>
  <si>
    <r>
      <t xml:space="preserve">Vieneto kaina Eur be PVM </t>
    </r>
    <r>
      <rPr>
        <b/>
        <sz val="11"/>
        <color rgb="FFFF0000"/>
        <rFont val="Arial"/>
        <family val="2"/>
        <charset val="186"/>
      </rPr>
      <t>(pildo Tiekėjas)</t>
    </r>
  </si>
  <si>
    <r>
      <t xml:space="preserve">Siūlomos prekės gamintojas </t>
    </r>
    <r>
      <rPr>
        <b/>
        <sz val="11"/>
        <color rgb="FFFF0000"/>
        <rFont val="Arial"/>
        <family val="2"/>
        <charset val="186"/>
      </rPr>
      <t>(pildo Tiekėjas)</t>
    </r>
  </si>
  <si>
    <r>
      <t>Prekių kilmės šalis</t>
    </r>
    <r>
      <rPr>
        <b/>
        <sz val="11"/>
        <color rgb="FFFF0000"/>
        <rFont val="Arial"/>
        <family val="2"/>
        <charset val="186"/>
      </rPr>
      <t xml:space="preserve"> (pildo Tiekėjas)</t>
    </r>
  </si>
  <si>
    <r>
      <t xml:space="preserve">Pavaros diržas </t>
    </r>
    <r>
      <rPr>
        <sz val="11"/>
        <rFont val="Arial"/>
        <family val="2"/>
        <charset val="186"/>
      </rPr>
      <t>2903102422</t>
    </r>
    <r>
      <rPr>
        <sz val="11"/>
        <color rgb="FFFF0000"/>
        <rFont val="Arial"/>
        <family val="2"/>
        <charset val="186"/>
      </rPr>
      <t xml:space="preserve"> </t>
    </r>
    <r>
      <rPr>
        <sz val="11"/>
        <color rgb="FF000000"/>
        <rFont val="Arial"/>
        <family val="2"/>
        <charset val="186"/>
      </rPr>
      <t>V-BELT 2PC'S arba lygiavertis</t>
    </r>
  </si>
  <si>
    <r>
      <t>Gamintojo registracijos</t>
    </r>
    <r>
      <rPr>
        <b/>
        <sz val="11"/>
        <color rgb="FFFF0000"/>
        <rFont val="Arial"/>
        <family val="2"/>
        <charset val="186"/>
      </rPr>
      <t xml:space="preserve"> </t>
    </r>
    <r>
      <rPr>
        <b/>
        <sz val="11"/>
        <rFont val="Arial"/>
        <family val="2"/>
        <charset val="186"/>
      </rPr>
      <t xml:space="preserve">šalis </t>
    </r>
    <r>
      <rPr>
        <b/>
        <sz val="11"/>
        <color rgb="FFFF0000"/>
        <rFont val="Arial"/>
        <family val="2"/>
        <charset val="186"/>
      </rPr>
      <t>(pildo Tiekėjas)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</si>
</sst>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15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charset val="186"/>
      <scheme val="minor"/>
    </font>
    <font>
      <b/>
      <sz val="11"/>
      <name val="Arial"/>
      <family val="2"/>
      <charset val="186"/>
    </font>
    <font>
      <b/>
      <sz val="11"/>
      <color rgb="FFFF0000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name val="Arial"/>
      <family val="2"/>
      <charset val="186"/>
    </font>
    <font>
      <sz val="11"/>
      <color rgb="FFFF0000"/>
      <name val="Arial"/>
      <family val="2"/>
      <charset val="186"/>
    </font>
    <font>
      <sz val="11"/>
      <color rgb="FF242424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 shrinkToFit="1"/>
    </xf>
    <xf numFmtId="164" fontId="7" fillId="0" borderId="15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164" fontId="7" fillId="2" borderId="15" xfId="0" applyNumberFormat="1" applyFont="1" applyFill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 shrinkToFit="1"/>
    </xf>
    <xf numFmtId="0" fontId="1" fillId="0" borderId="6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1" fillId="0" borderId="19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right" vertical="center" shrinkToFit="1"/>
    </xf>
    <xf numFmtId="0" fontId="13" fillId="0" borderId="6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vertical="top" wrapText="1"/>
    </xf>
    <xf numFmtId="0" fontId="11" fillId="0" borderId="6" xfId="0" applyFont="1" applyBorder="1" applyAlignment="1">
      <alignment horizontal="left" vertical="top"/>
    </xf>
    <xf numFmtId="0" fontId="12" fillId="0" borderId="1" xfId="0" applyFont="1" applyBorder="1" applyAlignment="1">
      <alignment vertical="top" wrapText="1"/>
    </xf>
    <xf numFmtId="0" fontId="11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11" fillId="0" borderId="7" xfId="0" applyFont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top" wrapText="1"/>
    </xf>
    <xf numFmtId="0" fontId="12" fillId="2" borderId="7" xfId="0" applyFont="1" applyFill="1" applyBorder="1" applyAlignment="1">
      <alignment vertical="center" wrapText="1"/>
    </xf>
    <xf numFmtId="1" fontId="11" fillId="0" borderId="1" xfId="0" applyNumberFormat="1" applyFont="1" applyBorder="1" applyAlignment="1">
      <alignment horizontal="center" vertical="center" shrinkToFit="1"/>
    </xf>
    <xf numFmtId="0" fontId="12" fillId="0" borderId="13" xfId="0" applyFont="1" applyBorder="1" applyAlignment="1">
      <alignment vertical="center" wrapText="1"/>
    </xf>
    <xf numFmtId="0" fontId="12" fillId="2" borderId="4" xfId="0" applyFont="1" applyFill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1" fillId="0" borderId="4" xfId="0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right" vertical="center" shrinkToFit="1"/>
    </xf>
    <xf numFmtId="0" fontId="12" fillId="0" borderId="17" xfId="0" applyFont="1" applyBorder="1" applyAlignment="1">
      <alignment vertical="center" wrapText="1"/>
    </xf>
    <xf numFmtId="0" fontId="12" fillId="2" borderId="8" xfId="0" applyFont="1" applyFill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center" vertical="center" wrapText="1"/>
    </xf>
    <xf numFmtId="1" fontId="12" fillId="0" borderId="8" xfId="0" applyNumberFormat="1" applyFont="1" applyBorder="1" applyAlignment="1">
      <alignment horizontal="center" vertical="center" wrapText="1"/>
    </xf>
    <xf numFmtId="2" fontId="11" fillId="0" borderId="8" xfId="0" applyNumberFormat="1" applyFont="1" applyBorder="1" applyAlignment="1">
      <alignment horizontal="right" vertical="center" shrinkToFit="1"/>
    </xf>
    <xf numFmtId="0" fontId="14" fillId="0" borderId="9" xfId="0" applyFont="1" applyBorder="1" applyAlignment="1">
      <alignment vertical="center" wrapText="1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right" vertical="center"/>
    </xf>
    <xf numFmtId="0" fontId="14" fillId="0" borderId="9" xfId="0" applyFont="1" applyBorder="1" applyAlignment="1">
      <alignment vertical="center"/>
    </xf>
    <xf numFmtId="0" fontId="12" fillId="2" borderId="18" xfId="0" applyFont="1" applyFill="1" applyBorder="1" applyAlignment="1">
      <alignment vertical="top" wrapText="1"/>
    </xf>
    <xf numFmtId="0" fontId="12" fillId="2" borderId="5" xfId="0" applyFont="1" applyFill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2" fontId="11" fillId="0" borderId="5" xfId="0" applyNumberFormat="1" applyFont="1" applyBorder="1" applyAlignment="1">
      <alignment horizontal="right" vertical="center" shrinkToFi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9" xfId="0" applyFont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right" vertical="center" shrinkToFit="1"/>
    </xf>
    <xf numFmtId="0" fontId="11" fillId="2" borderId="3" xfId="0" applyFont="1" applyFill="1" applyBorder="1" applyAlignment="1">
      <alignment horizontal="left" vertical="center"/>
    </xf>
    <xf numFmtId="4" fontId="11" fillId="0" borderId="3" xfId="0" applyNumberFormat="1" applyFont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left" vertical="top"/>
    </xf>
    <xf numFmtId="0" fontId="12" fillId="2" borderId="11" xfId="0" applyFont="1" applyFill="1" applyBorder="1" applyAlignment="1">
      <alignment horizontal="left" vertical="center" wrapText="1"/>
    </xf>
    <xf numFmtId="0" fontId="11" fillId="0" borderId="11" xfId="0" applyFont="1" applyBorder="1" applyAlignment="1">
      <alignment vertical="center"/>
    </xf>
    <xf numFmtId="0" fontId="11" fillId="2" borderId="11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right" vertical="center"/>
    </xf>
    <xf numFmtId="0" fontId="11" fillId="0" borderId="9" xfId="0" applyFont="1" applyBorder="1" applyAlignment="1">
      <alignment vertical="center"/>
    </xf>
    <xf numFmtId="0" fontId="11" fillId="2" borderId="9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1" fillId="0" borderId="2" xfId="0" applyFont="1" applyBorder="1" applyAlignment="1">
      <alignment vertical="center"/>
    </xf>
    <xf numFmtId="0" fontId="11" fillId="0" borderId="14" xfId="0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5" xfId="0" applyFont="1" applyBorder="1" applyAlignment="1">
      <alignment vertical="top" wrapText="1"/>
    </xf>
    <xf numFmtId="0" fontId="11" fillId="3" borderId="1" xfId="0" applyFont="1" applyFill="1" applyBorder="1" applyAlignment="1">
      <alignment vertical="top" wrapText="1"/>
    </xf>
    <xf numFmtId="2" fontId="11" fillId="3" borderId="1" xfId="0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37"/>
  <sheetViews>
    <sheetView tabSelected="1" topLeftCell="D1" zoomScale="90" zoomScaleNormal="90" workbookViewId="0">
      <pane ySplit="2" topLeftCell="A3" activePane="bottomLeft" state="frozen"/>
      <selection pane="bottomLeft" activeCell="S8" sqref="S8"/>
    </sheetView>
  </sheetViews>
  <sheetFormatPr defaultColWidth="9.140625" defaultRowHeight="15" x14ac:dyDescent="0.25"/>
  <cols>
    <col min="1" max="1" width="9.140625" style="1" bestFit="1" customWidth="1"/>
    <col min="2" max="3" width="10" style="4" customWidth="1"/>
    <col min="4" max="4" width="54.7109375" style="1" customWidth="1"/>
    <col min="5" max="5" width="41.140625" style="1" customWidth="1"/>
    <col min="6" max="6" width="25.140625" style="1" customWidth="1"/>
    <col min="7" max="7" width="9.7109375" style="1" customWidth="1"/>
    <col min="8" max="8" width="13.85546875" style="2" customWidth="1"/>
    <col min="9" max="9" width="13.5703125" style="3" customWidth="1"/>
    <col min="10" max="10" width="13.7109375" style="3" customWidth="1"/>
    <col min="11" max="11" width="16.7109375" style="1" customWidth="1"/>
    <col min="12" max="12" width="13.5703125" style="26" customWidth="1"/>
    <col min="13" max="13" width="13" style="26" customWidth="1"/>
    <col min="14" max="16384" width="9.140625" style="1"/>
  </cols>
  <sheetData>
    <row r="1" spans="1:13" x14ac:dyDescent="0.25">
      <c r="B1" s="6"/>
      <c r="E1" s="25"/>
      <c r="K1" s="25"/>
      <c r="L1" s="1"/>
      <c r="M1" s="1"/>
    </row>
    <row r="2" spans="1:13" s="4" customFormat="1" ht="75" x14ac:dyDescent="0.25">
      <c r="A2" s="7" t="s">
        <v>0</v>
      </c>
      <c r="B2" s="8" t="s">
        <v>1</v>
      </c>
      <c r="C2" s="9" t="s">
        <v>2</v>
      </c>
      <c r="D2" s="27" t="s">
        <v>3</v>
      </c>
      <c r="E2" s="27" t="s">
        <v>4</v>
      </c>
      <c r="F2" s="27" t="s">
        <v>283</v>
      </c>
      <c r="G2" s="27" t="s">
        <v>5</v>
      </c>
      <c r="H2" s="27" t="s">
        <v>271</v>
      </c>
      <c r="I2" s="27" t="s">
        <v>284</v>
      </c>
      <c r="J2" s="27" t="s">
        <v>282</v>
      </c>
      <c r="K2" s="27" t="s">
        <v>285</v>
      </c>
      <c r="L2" s="28" t="s">
        <v>288</v>
      </c>
      <c r="M2" s="28" t="s">
        <v>286</v>
      </c>
    </row>
    <row r="3" spans="1:13" ht="28.5" x14ac:dyDescent="0.25">
      <c r="A3" s="10">
        <v>1</v>
      </c>
      <c r="B3" s="11" t="s">
        <v>6</v>
      </c>
      <c r="C3" s="12" t="s">
        <v>7</v>
      </c>
      <c r="D3" s="29" t="s">
        <v>8</v>
      </c>
      <c r="E3" s="30" t="s">
        <v>175</v>
      </c>
      <c r="F3" s="31"/>
      <c r="G3" s="32" t="s">
        <v>9</v>
      </c>
      <c r="H3" s="33">
        <v>2</v>
      </c>
      <c r="I3" s="34"/>
      <c r="J3" s="34">
        <f>ROUND(H3*I3,2)</f>
        <v>0</v>
      </c>
      <c r="K3" s="35"/>
      <c r="L3" s="36"/>
      <c r="M3" s="36"/>
    </row>
    <row r="4" spans="1:13" ht="28.5" x14ac:dyDescent="0.25">
      <c r="A4" s="13">
        <v>2</v>
      </c>
      <c r="B4" s="14" t="s">
        <v>10</v>
      </c>
      <c r="C4" s="12" t="s">
        <v>7</v>
      </c>
      <c r="D4" s="29" t="s">
        <v>11</v>
      </c>
      <c r="E4" s="37" t="s">
        <v>176</v>
      </c>
      <c r="F4" s="37"/>
      <c r="G4" s="32" t="s">
        <v>9</v>
      </c>
      <c r="H4" s="33">
        <v>2</v>
      </c>
      <c r="I4" s="34"/>
      <c r="J4" s="34">
        <f t="shared" ref="J4:J67" si="0">ROUND(H4*I4,2)</f>
        <v>0</v>
      </c>
      <c r="K4" s="38"/>
      <c r="L4" s="36"/>
      <c r="M4" s="36"/>
    </row>
    <row r="5" spans="1:13" ht="28.5" x14ac:dyDescent="0.25">
      <c r="A5" s="13">
        <v>3</v>
      </c>
      <c r="B5" s="14" t="s">
        <v>12</v>
      </c>
      <c r="C5" s="12" t="s">
        <v>7</v>
      </c>
      <c r="D5" s="29" t="s">
        <v>13</v>
      </c>
      <c r="E5" s="39" t="s">
        <v>177</v>
      </c>
      <c r="F5" s="39"/>
      <c r="G5" s="32" t="s">
        <v>9</v>
      </c>
      <c r="H5" s="33">
        <v>2</v>
      </c>
      <c r="I5" s="34"/>
      <c r="J5" s="34">
        <f t="shared" si="0"/>
        <v>0</v>
      </c>
      <c r="K5" s="38"/>
      <c r="L5" s="36"/>
      <c r="M5" s="36"/>
    </row>
    <row r="6" spans="1:13" ht="28.5" x14ac:dyDescent="0.25">
      <c r="A6" s="13">
        <v>4</v>
      </c>
      <c r="B6" s="11" t="s">
        <v>14</v>
      </c>
      <c r="C6" s="12" t="s">
        <v>7</v>
      </c>
      <c r="D6" s="40" t="s">
        <v>15</v>
      </c>
      <c r="E6" s="39" t="s">
        <v>178</v>
      </c>
      <c r="F6" s="39"/>
      <c r="G6" s="32" t="s">
        <v>9</v>
      </c>
      <c r="H6" s="33">
        <v>1</v>
      </c>
      <c r="I6" s="34"/>
      <c r="J6" s="34">
        <f t="shared" si="0"/>
        <v>0</v>
      </c>
      <c r="K6" s="38"/>
      <c r="L6" s="36"/>
      <c r="M6" s="36"/>
    </row>
    <row r="7" spans="1:13" ht="28.5" x14ac:dyDescent="0.25">
      <c r="A7" s="13">
        <v>5</v>
      </c>
      <c r="B7" s="14" t="s">
        <v>16</v>
      </c>
      <c r="C7" s="12" t="s">
        <v>7</v>
      </c>
      <c r="D7" s="37" t="s">
        <v>17</v>
      </c>
      <c r="E7" s="37" t="s">
        <v>179</v>
      </c>
      <c r="F7" s="37"/>
      <c r="G7" s="32" t="s">
        <v>9</v>
      </c>
      <c r="H7" s="33">
        <v>1</v>
      </c>
      <c r="I7" s="34"/>
      <c r="J7" s="34">
        <f t="shared" si="0"/>
        <v>0</v>
      </c>
      <c r="K7" s="38"/>
      <c r="L7" s="36"/>
      <c r="M7" s="36"/>
    </row>
    <row r="8" spans="1:13" ht="28.5" x14ac:dyDescent="0.25">
      <c r="A8" s="13">
        <v>6</v>
      </c>
      <c r="B8" s="14" t="s">
        <v>18</v>
      </c>
      <c r="C8" s="12" t="s">
        <v>7</v>
      </c>
      <c r="D8" s="41" t="s">
        <v>19</v>
      </c>
      <c r="E8" s="37" t="s">
        <v>180</v>
      </c>
      <c r="F8" s="37"/>
      <c r="G8" s="32" t="s">
        <v>9</v>
      </c>
      <c r="H8" s="33">
        <v>2</v>
      </c>
      <c r="I8" s="34"/>
      <c r="J8" s="34">
        <f t="shared" si="0"/>
        <v>0</v>
      </c>
      <c r="K8" s="38"/>
      <c r="L8" s="36"/>
      <c r="M8" s="36"/>
    </row>
    <row r="9" spans="1:13" ht="28.5" x14ac:dyDescent="0.25">
      <c r="A9" s="13">
        <v>7</v>
      </c>
      <c r="B9" s="11" t="s">
        <v>20</v>
      </c>
      <c r="C9" s="12" t="s">
        <v>7</v>
      </c>
      <c r="D9" s="41" t="s">
        <v>19</v>
      </c>
      <c r="E9" s="37" t="s">
        <v>181</v>
      </c>
      <c r="F9" s="37"/>
      <c r="G9" s="32" t="s">
        <v>9</v>
      </c>
      <c r="H9" s="33">
        <v>2</v>
      </c>
      <c r="I9" s="34"/>
      <c r="J9" s="34">
        <f t="shared" si="0"/>
        <v>0</v>
      </c>
      <c r="K9" s="38"/>
      <c r="L9" s="36"/>
      <c r="M9" s="36"/>
    </row>
    <row r="10" spans="1:13" ht="28.5" x14ac:dyDescent="0.25">
      <c r="A10" s="13">
        <v>8</v>
      </c>
      <c r="B10" s="14" t="s">
        <v>21</v>
      </c>
      <c r="C10" s="12" t="s">
        <v>7</v>
      </c>
      <c r="D10" s="42" t="s">
        <v>19</v>
      </c>
      <c r="E10" s="39" t="s">
        <v>182</v>
      </c>
      <c r="F10" s="39"/>
      <c r="G10" s="32" t="s">
        <v>9</v>
      </c>
      <c r="H10" s="33">
        <v>1</v>
      </c>
      <c r="I10" s="34"/>
      <c r="J10" s="34">
        <f t="shared" si="0"/>
        <v>0</v>
      </c>
      <c r="K10" s="38"/>
      <c r="L10" s="36"/>
      <c r="M10" s="36"/>
    </row>
    <row r="11" spans="1:13" ht="28.5" x14ac:dyDescent="0.25">
      <c r="A11" s="13">
        <v>9</v>
      </c>
      <c r="B11" s="15" t="s">
        <v>22</v>
      </c>
      <c r="C11" s="16" t="s">
        <v>7</v>
      </c>
      <c r="D11" s="43" t="s">
        <v>19</v>
      </c>
      <c r="E11" s="39" t="s">
        <v>183</v>
      </c>
      <c r="F11" s="39"/>
      <c r="G11" s="32" t="s">
        <v>9</v>
      </c>
      <c r="H11" s="33">
        <v>2</v>
      </c>
      <c r="I11" s="34"/>
      <c r="J11" s="34">
        <f t="shared" si="0"/>
        <v>0</v>
      </c>
      <c r="K11" s="38"/>
      <c r="L11" s="36"/>
      <c r="M11" s="36"/>
    </row>
    <row r="12" spans="1:13" ht="28.5" x14ac:dyDescent="0.25">
      <c r="A12" s="13">
        <v>10</v>
      </c>
      <c r="B12" s="17" t="s">
        <v>23</v>
      </c>
      <c r="C12" s="16" t="s">
        <v>7</v>
      </c>
      <c r="D12" s="44" t="s">
        <v>24</v>
      </c>
      <c r="E12" s="39" t="s">
        <v>184</v>
      </c>
      <c r="F12" s="39"/>
      <c r="G12" s="32" t="s">
        <v>9</v>
      </c>
      <c r="H12" s="33">
        <v>2</v>
      </c>
      <c r="I12" s="34"/>
      <c r="J12" s="34">
        <f t="shared" si="0"/>
        <v>0</v>
      </c>
      <c r="K12" s="38"/>
      <c r="L12" s="36"/>
      <c r="M12" s="36"/>
    </row>
    <row r="13" spans="1:13" ht="28.5" x14ac:dyDescent="0.25">
      <c r="A13" s="13">
        <v>11</v>
      </c>
      <c r="B13" s="15" t="s">
        <v>25</v>
      </c>
      <c r="C13" s="16" t="s">
        <v>7</v>
      </c>
      <c r="D13" s="44" t="s">
        <v>24</v>
      </c>
      <c r="E13" s="37" t="s">
        <v>185</v>
      </c>
      <c r="F13" s="37"/>
      <c r="G13" s="32" t="s">
        <v>9</v>
      </c>
      <c r="H13" s="33">
        <v>2</v>
      </c>
      <c r="I13" s="34"/>
      <c r="J13" s="34">
        <f t="shared" si="0"/>
        <v>0</v>
      </c>
      <c r="K13" s="38"/>
      <c r="L13" s="36"/>
      <c r="M13" s="36"/>
    </row>
    <row r="14" spans="1:13" ht="42.75" x14ac:dyDescent="0.25">
      <c r="A14" s="13">
        <v>12</v>
      </c>
      <c r="B14" s="15" t="s">
        <v>26</v>
      </c>
      <c r="C14" s="16" t="s">
        <v>7</v>
      </c>
      <c r="D14" s="45" t="s">
        <v>27</v>
      </c>
      <c r="E14" s="46" t="s">
        <v>186</v>
      </c>
      <c r="F14" s="37"/>
      <c r="G14" s="32" t="s">
        <v>9</v>
      </c>
      <c r="H14" s="33">
        <v>1</v>
      </c>
      <c r="I14" s="34"/>
      <c r="J14" s="34">
        <f t="shared" si="0"/>
        <v>0</v>
      </c>
      <c r="K14" s="38"/>
      <c r="L14" s="36"/>
      <c r="M14" s="36"/>
    </row>
    <row r="15" spans="1:13" ht="28.5" x14ac:dyDescent="0.25">
      <c r="A15" s="13">
        <v>13</v>
      </c>
      <c r="B15" s="17" t="s">
        <v>28</v>
      </c>
      <c r="C15" s="16" t="s">
        <v>7</v>
      </c>
      <c r="D15" s="45" t="s">
        <v>29</v>
      </c>
      <c r="E15" s="47" t="s">
        <v>187</v>
      </c>
      <c r="F15" s="39"/>
      <c r="G15" s="32" t="s">
        <v>9</v>
      </c>
      <c r="H15" s="33">
        <v>1</v>
      </c>
      <c r="I15" s="34"/>
      <c r="J15" s="34">
        <f t="shared" si="0"/>
        <v>0</v>
      </c>
      <c r="K15" s="38"/>
      <c r="L15" s="36"/>
      <c r="M15" s="36"/>
    </row>
    <row r="16" spans="1:13" ht="28.5" x14ac:dyDescent="0.25">
      <c r="A16" s="13">
        <v>14</v>
      </c>
      <c r="B16" s="15" t="s">
        <v>30</v>
      </c>
      <c r="C16" s="16" t="s">
        <v>7</v>
      </c>
      <c r="D16" s="45" t="s">
        <v>31</v>
      </c>
      <c r="E16" s="47" t="s">
        <v>276</v>
      </c>
      <c r="F16" s="39"/>
      <c r="G16" s="32" t="s">
        <v>9</v>
      </c>
      <c r="H16" s="33">
        <v>1</v>
      </c>
      <c r="I16" s="34"/>
      <c r="J16" s="34">
        <f t="shared" si="0"/>
        <v>0</v>
      </c>
      <c r="K16" s="38"/>
      <c r="L16" s="36"/>
      <c r="M16" s="36"/>
    </row>
    <row r="17" spans="1:13" ht="28.5" x14ac:dyDescent="0.25">
      <c r="A17" s="13">
        <v>15</v>
      </c>
      <c r="B17" s="15" t="s">
        <v>32</v>
      </c>
      <c r="C17" s="16" t="s">
        <v>7</v>
      </c>
      <c r="D17" s="48" t="s">
        <v>33</v>
      </c>
      <c r="E17" s="47" t="s">
        <v>188</v>
      </c>
      <c r="F17" s="39"/>
      <c r="G17" s="32" t="s">
        <v>9</v>
      </c>
      <c r="H17" s="33">
        <v>2</v>
      </c>
      <c r="I17" s="34"/>
      <c r="J17" s="34">
        <f t="shared" si="0"/>
        <v>0</v>
      </c>
      <c r="K17" s="38"/>
      <c r="L17" s="36"/>
      <c r="M17" s="36"/>
    </row>
    <row r="18" spans="1:13" ht="28.5" x14ac:dyDescent="0.25">
      <c r="A18" s="13">
        <v>16</v>
      </c>
      <c r="B18" s="17" t="s">
        <v>34</v>
      </c>
      <c r="C18" s="16" t="s">
        <v>7</v>
      </c>
      <c r="D18" s="48" t="s">
        <v>35</v>
      </c>
      <c r="E18" s="46" t="s">
        <v>189</v>
      </c>
      <c r="F18" s="37"/>
      <c r="G18" s="32" t="s">
        <v>9</v>
      </c>
      <c r="H18" s="33">
        <v>2</v>
      </c>
      <c r="I18" s="34"/>
      <c r="J18" s="34">
        <f t="shared" si="0"/>
        <v>0</v>
      </c>
      <c r="K18" s="38"/>
      <c r="L18" s="36"/>
      <c r="M18" s="36"/>
    </row>
    <row r="19" spans="1:13" ht="28.5" x14ac:dyDescent="0.25">
      <c r="A19" s="13">
        <v>17</v>
      </c>
      <c r="B19" s="15" t="s">
        <v>36</v>
      </c>
      <c r="C19" s="16" t="s">
        <v>7</v>
      </c>
      <c r="D19" s="48" t="s">
        <v>37</v>
      </c>
      <c r="E19" s="47" t="s">
        <v>190</v>
      </c>
      <c r="F19" s="39"/>
      <c r="G19" s="32" t="s">
        <v>9</v>
      </c>
      <c r="H19" s="33">
        <v>2</v>
      </c>
      <c r="I19" s="34"/>
      <c r="J19" s="34">
        <f t="shared" si="0"/>
        <v>0</v>
      </c>
      <c r="K19" s="38"/>
      <c r="L19" s="36"/>
      <c r="M19" s="36"/>
    </row>
    <row r="20" spans="1:13" ht="28.5" x14ac:dyDescent="0.25">
      <c r="A20" s="13">
        <v>18</v>
      </c>
      <c r="B20" s="15" t="s">
        <v>38</v>
      </c>
      <c r="C20" s="16" t="s">
        <v>7</v>
      </c>
      <c r="D20" s="49" t="s">
        <v>39</v>
      </c>
      <c r="E20" s="47" t="s">
        <v>191</v>
      </c>
      <c r="F20" s="39"/>
      <c r="G20" s="32" t="s">
        <v>9</v>
      </c>
      <c r="H20" s="33">
        <v>1</v>
      </c>
      <c r="I20" s="34"/>
      <c r="J20" s="34">
        <f t="shared" si="0"/>
        <v>0</v>
      </c>
      <c r="K20" s="38"/>
      <c r="L20" s="36"/>
      <c r="M20" s="36"/>
    </row>
    <row r="21" spans="1:13" ht="28.5" x14ac:dyDescent="0.25">
      <c r="A21" s="13">
        <v>19</v>
      </c>
      <c r="B21" s="17" t="s">
        <v>40</v>
      </c>
      <c r="C21" s="16" t="s">
        <v>7</v>
      </c>
      <c r="D21" s="49" t="s">
        <v>39</v>
      </c>
      <c r="E21" s="46" t="s">
        <v>192</v>
      </c>
      <c r="F21" s="37"/>
      <c r="G21" s="32" t="s">
        <v>9</v>
      </c>
      <c r="H21" s="33">
        <v>2</v>
      </c>
      <c r="I21" s="34"/>
      <c r="J21" s="34">
        <f t="shared" si="0"/>
        <v>0</v>
      </c>
      <c r="K21" s="38"/>
      <c r="L21" s="36"/>
      <c r="M21" s="36"/>
    </row>
    <row r="22" spans="1:13" ht="28.5" x14ac:dyDescent="0.25">
      <c r="A22" s="13">
        <v>20</v>
      </c>
      <c r="B22" s="15" t="s">
        <v>41</v>
      </c>
      <c r="C22" s="16" t="s">
        <v>7</v>
      </c>
      <c r="D22" s="49" t="s">
        <v>42</v>
      </c>
      <c r="E22" s="47" t="s">
        <v>193</v>
      </c>
      <c r="F22" s="39"/>
      <c r="G22" s="32" t="s">
        <v>9</v>
      </c>
      <c r="H22" s="33">
        <v>1</v>
      </c>
      <c r="I22" s="34"/>
      <c r="J22" s="34">
        <f t="shared" si="0"/>
        <v>0</v>
      </c>
      <c r="K22" s="38"/>
      <c r="L22" s="36"/>
      <c r="M22" s="36"/>
    </row>
    <row r="23" spans="1:13" ht="28.5" x14ac:dyDescent="0.25">
      <c r="A23" s="13">
        <v>21</v>
      </c>
      <c r="B23" s="15" t="s">
        <v>43</v>
      </c>
      <c r="C23" s="16" t="s">
        <v>7</v>
      </c>
      <c r="D23" s="50" t="s">
        <v>44</v>
      </c>
      <c r="E23" s="47" t="s">
        <v>194</v>
      </c>
      <c r="F23" s="39"/>
      <c r="G23" s="32" t="s">
        <v>9</v>
      </c>
      <c r="H23" s="33">
        <v>2</v>
      </c>
      <c r="I23" s="34"/>
      <c r="J23" s="34">
        <f t="shared" si="0"/>
        <v>0</v>
      </c>
      <c r="K23" s="38"/>
      <c r="L23" s="36"/>
      <c r="M23" s="36"/>
    </row>
    <row r="24" spans="1:13" ht="28.5" x14ac:dyDescent="0.25">
      <c r="A24" s="13">
        <v>22</v>
      </c>
      <c r="B24" s="17" t="s">
        <v>45</v>
      </c>
      <c r="C24" s="16" t="s">
        <v>7</v>
      </c>
      <c r="D24" s="51" t="s">
        <v>44</v>
      </c>
      <c r="E24" s="46" t="s">
        <v>195</v>
      </c>
      <c r="F24" s="37"/>
      <c r="G24" s="32" t="s">
        <v>9</v>
      </c>
      <c r="H24" s="33">
        <v>2</v>
      </c>
      <c r="I24" s="34"/>
      <c r="J24" s="34">
        <f t="shared" si="0"/>
        <v>0</v>
      </c>
      <c r="K24" s="38"/>
      <c r="L24" s="36"/>
      <c r="M24" s="36"/>
    </row>
    <row r="25" spans="1:13" ht="28.5" x14ac:dyDescent="0.25">
      <c r="A25" s="13">
        <v>23</v>
      </c>
      <c r="B25" s="15" t="s">
        <v>46</v>
      </c>
      <c r="C25" s="16" t="s">
        <v>7</v>
      </c>
      <c r="D25" s="51" t="s">
        <v>44</v>
      </c>
      <c r="E25" s="47" t="s">
        <v>196</v>
      </c>
      <c r="F25" s="39"/>
      <c r="G25" s="32" t="s">
        <v>9</v>
      </c>
      <c r="H25" s="33">
        <v>2</v>
      </c>
      <c r="I25" s="34"/>
      <c r="J25" s="34">
        <f t="shared" si="0"/>
        <v>0</v>
      </c>
      <c r="K25" s="38"/>
      <c r="L25" s="36"/>
      <c r="M25" s="36"/>
    </row>
    <row r="26" spans="1:13" ht="28.5" x14ac:dyDescent="0.25">
      <c r="A26" s="13">
        <v>24</v>
      </c>
      <c r="B26" s="15" t="s">
        <v>47</v>
      </c>
      <c r="C26" s="16" t="s">
        <v>7</v>
      </c>
      <c r="D26" s="51" t="s">
        <v>44</v>
      </c>
      <c r="E26" s="47" t="s">
        <v>197</v>
      </c>
      <c r="F26" s="39"/>
      <c r="G26" s="32" t="s">
        <v>9</v>
      </c>
      <c r="H26" s="33">
        <v>1</v>
      </c>
      <c r="I26" s="34"/>
      <c r="J26" s="34">
        <f t="shared" si="0"/>
        <v>0</v>
      </c>
      <c r="K26" s="38"/>
      <c r="L26" s="36"/>
      <c r="M26" s="36"/>
    </row>
    <row r="27" spans="1:13" ht="28.5" x14ac:dyDescent="0.25">
      <c r="A27" s="13">
        <v>25</v>
      </c>
      <c r="B27" s="17" t="s">
        <v>48</v>
      </c>
      <c r="C27" s="16" t="s">
        <v>7</v>
      </c>
      <c r="D27" s="51" t="s">
        <v>44</v>
      </c>
      <c r="E27" s="47" t="s">
        <v>198</v>
      </c>
      <c r="F27" s="39"/>
      <c r="G27" s="32" t="s">
        <v>9</v>
      </c>
      <c r="H27" s="33">
        <v>1</v>
      </c>
      <c r="I27" s="34"/>
      <c r="J27" s="34">
        <f t="shared" si="0"/>
        <v>0</v>
      </c>
      <c r="K27" s="38"/>
      <c r="L27" s="36"/>
      <c r="M27" s="36"/>
    </row>
    <row r="28" spans="1:13" ht="28.5" x14ac:dyDescent="0.25">
      <c r="A28" s="13">
        <v>26</v>
      </c>
      <c r="B28" s="15" t="s">
        <v>49</v>
      </c>
      <c r="C28" s="16" t="s">
        <v>7</v>
      </c>
      <c r="D28" s="51" t="s">
        <v>44</v>
      </c>
      <c r="E28" s="47" t="s">
        <v>199</v>
      </c>
      <c r="F28" s="39"/>
      <c r="G28" s="32" t="s">
        <v>9</v>
      </c>
      <c r="H28" s="33">
        <v>1</v>
      </c>
      <c r="I28" s="34"/>
      <c r="J28" s="34">
        <f t="shared" si="0"/>
        <v>0</v>
      </c>
      <c r="K28" s="38"/>
      <c r="L28" s="36"/>
      <c r="M28" s="36"/>
    </row>
    <row r="29" spans="1:13" ht="28.5" x14ac:dyDescent="0.25">
      <c r="A29" s="13">
        <v>27</v>
      </c>
      <c r="B29" s="15" t="s">
        <v>50</v>
      </c>
      <c r="C29" s="16" t="s">
        <v>7</v>
      </c>
      <c r="D29" s="51" t="s">
        <v>51</v>
      </c>
      <c r="E29" s="47" t="s">
        <v>200</v>
      </c>
      <c r="F29" s="39"/>
      <c r="G29" s="32" t="s">
        <v>9</v>
      </c>
      <c r="H29" s="33">
        <v>1</v>
      </c>
      <c r="I29" s="34"/>
      <c r="J29" s="34">
        <f t="shared" si="0"/>
        <v>0</v>
      </c>
      <c r="K29" s="38"/>
      <c r="L29" s="36"/>
      <c r="M29" s="36"/>
    </row>
    <row r="30" spans="1:13" x14ac:dyDescent="0.25">
      <c r="A30" s="13">
        <v>28</v>
      </c>
      <c r="B30" s="17" t="s">
        <v>52</v>
      </c>
      <c r="C30" s="16" t="s">
        <v>7</v>
      </c>
      <c r="D30" s="44" t="s">
        <v>53</v>
      </c>
      <c r="E30" s="47" t="s">
        <v>201</v>
      </c>
      <c r="F30" s="39"/>
      <c r="G30" s="32" t="s">
        <v>9</v>
      </c>
      <c r="H30" s="33">
        <v>1</v>
      </c>
      <c r="I30" s="34"/>
      <c r="J30" s="34">
        <f t="shared" si="0"/>
        <v>0</v>
      </c>
      <c r="K30" s="38"/>
      <c r="L30" s="36"/>
      <c r="M30" s="36"/>
    </row>
    <row r="31" spans="1:13" x14ac:dyDescent="0.25">
      <c r="A31" s="13">
        <v>29</v>
      </c>
      <c r="B31" s="15" t="s">
        <v>54</v>
      </c>
      <c r="C31" s="16" t="s">
        <v>7</v>
      </c>
      <c r="D31" s="44" t="s">
        <v>55</v>
      </c>
      <c r="E31" s="47" t="s">
        <v>202</v>
      </c>
      <c r="F31" s="39"/>
      <c r="G31" s="32" t="s">
        <v>9</v>
      </c>
      <c r="H31" s="33">
        <v>2</v>
      </c>
      <c r="I31" s="34"/>
      <c r="J31" s="34">
        <f t="shared" si="0"/>
        <v>0</v>
      </c>
      <c r="K31" s="38"/>
      <c r="L31" s="36"/>
      <c r="M31" s="36"/>
    </row>
    <row r="32" spans="1:13" x14ac:dyDescent="0.25">
      <c r="A32" s="13">
        <v>30</v>
      </c>
      <c r="B32" s="15" t="s">
        <v>56</v>
      </c>
      <c r="C32" s="16" t="s">
        <v>7</v>
      </c>
      <c r="D32" s="44" t="s">
        <v>55</v>
      </c>
      <c r="E32" s="47" t="s">
        <v>203</v>
      </c>
      <c r="F32" s="39"/>
      <c r="G32" s="32" t="s">
        <v>9</v>
      </c>
      <c r="H32" s="33">
        <v>2</v>
      </c>
      <c r="I32" s="34"/>
      <c r="J32" s="34">
        <f t="shared" si="0"/>
        <v>0</v>
      </c>
      <c r="K32" s="38"/>
      <c r="L32" s="36"/>
      <c r="M32" s="36"/>
    </row>
    <row r="33" spans="1:13" x14ac:dyDescent="0.25">
      <c r="A33" s="13">
        <v>31</v>
      </c>
      <c r="B33" s="17" t="s">
        <v>57</v>
      </c>
      <c r="C33" s="16" t="s">
        <v>7</v>
      </c>
      <c r="D33" s="44" t="s">
        <v>55</v>
      </c>
      <c r="E33" s="47" t="s">
        <v>204</v>
      </c>
      <c r="F33" s="39"/>
      <c r="G33" s="32" t="s">
        <v>9</v>
      </c>
      <c r="H33" s="33">
        <v>2</v>
      </c>
      <c r="I33" s="34"/>
      <c r="J33" s="34">
        <f t="shared" si="0"/>
        <v>0</v>
      </c>
      <c r="K33" s="38"/>
      <c r="L33" s="36"/>
      <c r="M33" s="36"/>
    </row>
    <row r="34" spans="1:13" ht="28.5" x14ac:dyDescent="0.25">
      <c r="A34" s="13">
        <v>32</v>
      </c>
      <c r="B34" s="15" t="s">
        <v>58</v>
      </c>
      <c r="C34" s="16" t="s">
        <v>7</v>
      </c>
      <c r="D34" s="44" t="s">
        <v>59</v>
      </c>
      <c r="E34" s="47" t="s">
        <v>205</v>
      </c>
      <c r="F34" s="39"/>
      <c r="G34" s="32" t="s">
        <v>9</v>
      </c>
      <c r="H34" s="33">
        <v>2</v>
      </c>
      <c r="I34" s="34"/>
      <c r="J34" s="34">
        <f t="shared" si="0"/>
        <v>0</v>
      </c>
      <c r="K34" s="38"/>
      <c r="L34" s="36"/>
      <c r="M34" s="36"/>
    </row>
    <row r="35" spans="1:13" ht="28.5" x14ac:dyDescent="0.25">
      <c r="A35" s="13">
        <v>33</v>
      </c>
      <c r="B35" s="15" t="s">
        <v>60</v>
      </c>
      <c r="C35" s="16" t="s">
        <v>7</v>
      </c>
      <c r="D35" s="44" t="s">
        <v>61</v>
      </c>
      <c r="E35" s="47" t="s">
        <v>206</v>
      </c>
      <c r="F35" s="39"/>
      <c r="G35" s="32" t="s">
        <v>9</v>
      </c>
      <c r="H35" s="33">
        <v>2</v>
      </c>
      <c r="I35" s="34"/>
      <c r="J35" s="34">
        <f t="shared" si="0"/>
        <v>0</v>
      </c>
      <c r="K35" s="38"/>
      <c r="L35" s="36"/>
      <c r="M35" s="36"/>
    </row>
    <row r="36" spans="1:13" ht="28.5" x14ac:dyDescent="0.25">
      <c r="A36" s="13">
        <v>34</v>
      </c>
      <c r="B36" s="17" t="s">
        <v>62</v>
      </c>
      <c r="C36" s="16" t="s">
        <v>7</v>
      </c>
      <c r="D36" s="44" t="s">
        <v>63</v>
      </c>
      <c r="E36" s="47" t="s">
        <v>207</v>
      </c>
      <c r="F36" s="39"/>
      <c r="G36" s="32" t="s">
        <v>9</v>
      </c>
      <c r="H36" s="33">
        <v>6</v>
      </c>
      <c r="I36" s="34"/>
      <c r="J36" s="34">
        <f t="shared" si="0"/>
        <v>0</v>
      </c>
      <c r="K36" s="38"/>
      <c r="L36" s="36"/>
      <c r="M36" s="36"/>
    </row>
    <row r="37" spans="1:13" ht="28.5" x14ac:dyDescent="0.25">
      <c r="A37" s="13">
        <v>35</v>
      </c>
      <c r="B37" s="15" t="s">
        <v>64</v>
      </c>
      <c r="C37" s="16" t="s">
        <v>7</v>
      </c>
      <c r="D37" s="44" t="s">
        <v>63</v>
      </c>
      <c r="E37" s="47" t="s">
        <v>208</v>
      </c>
      <c r="F37" s="39"/>
      <c r="G37" s="32" t="s">
        <v>9</v>
      </c>
      <c r="H37" s="33">
        <v>6</v>
      </c>
      <c r="I37" s="34"/>
      <c r="J37" s="34">
        <f t="shared" si="0"/>
        <v>0</v>
      </c>
      <c r="K37" s="38"/>
      <c r="L37" s="36"/>
      <c r="M37" s="36"/>
    </row>
    <row r="38" spans="1:13" ht="28.5" x14ac:dyDescent="0.25">
      <c r="A38" s="13">
        <v>36</v>
      </c>
      <c r="B38" s="15" t="s">
        <v>65</v>
      </c>
      <c r="C38" s="16" t="s">
        <v>7</v>
      </c>
      <c r="D38" s="44" t="s">
        <v>63</v>
      </c>
      <c r="E38" s="47" t="s">
        <v>209</v>
      </c>
      <c r="F38" s="39"/>
      <c r="G38" s="32" t="s">
        <v>9</v>
      </c>
      <c r="H38" s="33">
        <v>2</v>
      </c>
      <c r="I38" s="34"/>
      <c r="J38" s="34">
        <f t="shared" si="0"/>
        <v>0</v>
      </c>
      <c r="K38" s="38"/>
      <c r="L38" s="36"/>
      <c r="M38" s="36"/>
    </row>
    <row r="39" spans="1:13" ht="28.5" x14ac:dyDescent="0.25">
      <c r="A39" s="13">
        <v>37</v>
      </c>
      <c r="B39" s="17" t="s">
        <v>66</v>
      </c>
      <c r="C39" s="16" t="s">
        <v>7</v>
      </c>
      <c r="D39" s="50" t="s">
        <v>67</v>
      </c>
      <c r="E39" s="47" t="s">
        <v>210</v>
      </c>
      <c r="F39" s="39"/>
      <c r="G39" s="32" t="s">
        <v>9</v>
      </c>
      <c r="H39" s="33">
        <v>2</v>
      </c>
      <c r="I39" s="34"/>
      <c r="J39" s="34">
        <f t="shared" si="0"/>
        <v>0</v>
      </c>
      <c r="K39" s="38"/>
      <c r="L39" s="36"/>
      <c r="M39" s="36"/>
    </row>
    <row r="40" spans="1:13" ht="28.5" x14ac:dyDescent="0.25">
      <c r="A40" s="13">
        <v>38</v>
      </c>
      <c r="B40" s="15" t="s">
        <v>68</v>
      </c>
      <c r="C40" s="16" t="s">
        <v>7</v>
      </c>
      <c r="D40" s="50" t="s">
        <v>67</v>
      </c>
      <c r="E40" s="47" t="s">
        <v>211</v>
      </c>
      <c r="F40" s="39"/>
      <c r="G40" s="32" t="s">
        <v>9</v>
      </c>
      <c r="H40" s="33">
        <v>2</v>
      </c>
      <c r="I40" s="34"/>
      <c r="J40" s="34">
        <f t="shared" si="0"/>
        <v>0</v>
      </c>
      <c r="K40" s="38"/>
      <c r="L40" s="36"/>
      <c r="M40" s="36"/>
    </row>
    <row r="41" spans="1:13" ht="28.5" x14ac:dyDescent="0.25">
      <c r="A41" s="13">
        <v>39</v>
      </c>
      <c r="B41" s="15" t="s">
        <v>69</v>
      </c>
      <c r="C41" s="16" t="s">
        <v>7</v>
      </c>
      <c r="D41" s="50" t="s">
        <v>67</v>
      </c>
      <c r="E41" s="47" t="s">
        <v>212</v>
      </c>
      <c r="F41" s="39"/>
      <c r="G41" s="32" t="s">
        <v>9</v>
      </c>
      <c r="H41" s="33">
        <v>2</v>
      </c>
      <c r="I41" s="34"/>
      <c r="J41" s="34">
        <f t="shared" si="0"/>
        <v>0</v>
      </c>
      <c r="K41" s="38"/>
      <c r="L41" s="36"/>
      <c r="M41" s="36"/>
    </row>
    <row r="42" spans="1:13" ht="28.5" x14ac:dyDescent="0.25">
      <c r="A42" s="13">
        <v>40</v>
      </c>
      <c r="B42" s="17" t="s">
        <v>70</v>
      </c>
      <c r="C42" s="16" t="s">
        <v>7</v>
      </c>
      <c r="D42" s="50" t="s">
        <v>67</v>
      </c>
      <c r="E42" s="47" t="s">
        <v>275</v>
      </c>
      <c r="F42" s="39"/>
      <c r="G42" s="32" t="s">
        <v>9</v>
      </c>
      <c r="H42" s="33">
        <v>1</v>
      </c>
      <c r="I42" s="34"/>
      <c r="J42" s="34">
        <f t="shared" si="0"/>
        <v>0</v>
      </c>
      <c r="K42" s="38"/>
      <c r="L42" s="36"/>
      <c r="M42" s="36"/>
    </row>
    <row r="43" spans="1:13" ht="28.5" x14ac:dyDescent="0.25">
      <c r="A43" s="13">
        <v>41</v>
      </c>
      <c r="B43" s="15" t="s">
        <v>71</v>
      </c>
      <c r="C43" s="16" t="s">
        <v>7</v>
      </c>
      <c r="D43" s="50" t="s">
        <v>67</v>
      </c>
      <c r="E43" s="47" t="s">
        <v>213</v>
      </c>
      <c r="F43" s="39"/>
      <c r="G43" s="32" t="s">
        <v>9</v>
      </c>
      <c r="H43" s="33">
        <v>1</v>
      </c>
      <c r="I43" s="34"/>
      <c r="J43" s="34">
        <f t="shared" si="0"/>
        <v>0</v>
      </c>
      <c r="K43" s="38"/>
      <c r="L43" s="36"/>
      <c r="M43" s="36"/>
    </row>
    <row r="44" spans="1:13" ht="28.5" x14ac:dyDescent="0.25">
      <c r="A44" s="13">
        <v>42</v>
      </c>
      <c r="B44" s="15" t="s">
        <v>72</v>
      </c>
      <c r="C44" s="16" t="s">
        <v>7</v>
      </c>
      <c r="D44" s="52" t="s">
        <v>67</v>
      </c>
      <c r="E44" s="47" t="s">
        <v>214</v>
      </c>
      <c r="F44" s="39"/>
      <c r="G44" s="32" t="s">
        <v>9</v>
      </c>
      <c r="H44" s="33">
        <v>1</v>
      </c>
      <c r="I44" s="34"/>
      <c r="J44" s="34">
        <f t="shared" si="0"/>
        <v>0</v>
      </c>
      <c r="K44" s="38"/>
      <c r="L44" s="36"/>
      <c r="M44" s="36"/>
    </row>
    <row r="45" spans="1:13" x14ac:dyDescent="0.25">
      <c r="A45" s="13">
        <v>43</v>
      </c>
      <c r="B45" s="17" t="s">
        <v>73</v>
      </c>
      <c r="C45" s="16" t="s">
        <v>7</v>
      </c>
      <c r="D45" s="45" t="s">
        <v>74</v>
      </c>
      <c r="E45" s="47" t="s">
        <v>215</v>
      </c>
      <c r="F45" s="39"/>
      <c r="G45" s="32" t="s">
        <v>9</v>
      </c>
      <c r="H45" s="33">
        <v>2</v>
      </c>
      <c r="I45" s="34"/>
      <c r="J45" s="34">
        <f t="shared" si="0"/>
        <v>0</v>
      </c>
      <c r="K45" s="38"/>
      <c r="L45" s="36"/>
      <c r="M45" s="36"/>
    </row>
    <row r="46" spans="1:13" x14ac:dyDescent="0.25">
      <c r="A46" s="13">
        <v>44</v>
      </c>
      <c r="B46" s="15" t="s">
        <v>75</v>
      </c>
      <c r="C46" s="16" t="s">
        <v>7</v>
      </c>
      <c r="D46" s="45" t="s">
        <v>74</v>
      </c>
      <c r="E46" s="47" t="s">
        <v>216</v>
      </c>
      <c r="F46" s="39"/>
      <c r="G46" s="32" t="s">
        <v>9</v>
      </c>
      <c r="H46" s="33">
        <v>2</v>
      </c>
      <c r="I46" s="34"/>
      <c r="J46" s="34">
        <f t="shared" si="0"/>
        <v>0</v>
      </c>
      <c r="K46" s="38"/>
      <c r="L46" s="36"/>
      <c r="M46" s="36"/>
    </row>
    <row r="47" spans="1:13" x14ac:dyDescent="0.25">
      <c r="A47" s="13">
        <v>45</v>
      </c>
      <c r="B47" s="15" t="s">
        <v>76</v>
      </c>
      <c r="C47" s="16" t="s">
        <v>7</v>
      </c>
      <c r="D47" s="45" t="s">
        <v>77</v>
      </c>
      <c r="E47" s="47" t="s">
        <v>217</v>
      </c>
      <c r="F47" s="39"/>
      <c r="G47" s="32" t="s">
        <v>9</v>
      </c>
      <c r="H47" s="33">
        <v>2</v>
      </c>
      <c r="I47" s="34"/>
      <c r="J47" s="34">
        <f t="shared" si="0"/>
        <v>0</v>
      </c>
      <c r="K47" s="38"/>
      <c r="L47" s="36"/>
      <c r="M47" s="36"/>
    </row>
    <row r="48" spans="1:13" ht="28.5" x14ac:dyDescent="0.25">
      <c r="A48" s="13">
        <v>46</v>
      </c>
      <c r="B48" s="17" t="s">
        <v>78</v>
      </c>
      <c r="C48" s="16" t="s">
        <v>7</v>
      </c>
      <c r="D48" s="45" t="s">
        <v>74</v>
      </c>
      <c r="E48" s="47" t="s">
        <v>218</v>
      </c>
      <c r="F48" s="39"/>
      <c r="G48" s="32" t="s">
        <v>9</v>
      </c>
      <c r="H48" s="33">
        <v>4</v>
      </c>
      <c r="I48" s="34"/>
      <c r="J48" s="34">
        <f t="shared" si="0"/>
        <v>0</v>
      </c>
      <c r="K48" s="38"/>
      <c r="L48" s="36"/>
      <c r="M48" s="36"/>
    </row>
    <row r="49" spans="1:13" x14ac:dyDescent="0.25">
      <c r="A49" s="13">
        <v>47</v>
      </c>
      <c r="B49" s="15" t="s">
        <v>79</v>
      </c>
      <c r="C49" s="16" t="s">
        <v>7</v>
      </c>
      <c r="D49" s="44" t="s">
        <v>80</v>
      </c>
      <c r="E49" s="47" t="s">
        <v>219</v>
      </c>
      <c r="F49" s="39"/>
      <c r="G49" s="32" t="s">
        <v>9</v>
      </c>
      <c r="H49" s="33">
        <v>4</v>
      </c>
      <c r="I49" s="34"/>
      <c r="J49" s="34">
        <f t="shared" si="0"/>
        <v>0</v>
      </c>
      <c r="K49" s="38"/>
      <c r="L49" s="36"/>
      <c r="M49" s="36"/>
    </row>
    <row r="50" spans="1:13" ht="28.5" x14ac:dyDescent="0.25">
      <c r="A50" s="13">
        <v>48</v>
      </c>
      <c r="B50" s="15" t="s">
        <v>81</v>
      </c>
      <c r="C50" s="16" t="s">
        <v>7</v>
      </c>
      <c r="D50" s="50" t="s">
        <v>82</v>
      </c>
      <c r="E50" s="47" t="s">
        <v>220</v>
      </c>
      <c r="F50" s="39"/>
      <c r="G50" s="32" t="s">
        <v>9</v>
      </c>
      <c r="H50" s="33">
        <v>1</v>
      </c>
      <c r="I50" s="34"/>
      <c r="J50" s="34">
        <f t="shared" si="0"/>
        <v>0</v>
      </c>
      <c r="K50" s="38"/>
      <c r="L50" s="36"/>
      <c r="M50" s="36"/>
    </row>
    <row r="51" spans="1:13" ht="28.5" x14ac:dyDescent="0.25">
      <c r="A51" s="13">
        <v>49</v>
      </c>
      <c r="B51" s="17" t="s">
        <v>83</v>
      </c>
      <c r="C51" s="16" t="s">
        <v>7</v>
      </c>
      <c r="D51" s="50" t="s">
        <v>84</v>
      </c>
      <c r="E51" s="47" t="s">
        <v>221</v>
      </c>
      <c r="F51" s="39"/>
      <c r="G51" s="32" t="s">
        <v>9</v>
      </c>
      <c r="H51" s="33">
        <v>2</v>
      </c>
      <c r="I51" s="34"/>
      <c r="J51" s="34">
        <f t="shared" si="0"/>
        <v>0</v>
      </c>
      <c r="K51" s="38"/>
      <c r="L51" s="36"/>
      <c r="M51" s="36"/>
    </row>
    <row r="52" spans="1:13" x14ac:dyDescent="0.25">
      <c r="A52" s="13">
        <v>50</v>
      </c>
      <c r="B52" s="15" t="s">
        <v>85</v>
      </c>
      <c r="C52" s="16" t="s">
        <v>7</v>
      </c>
      <c r="D52" s="50" t="s">
        <v>86</v>
      </c>
      <c r="E52" s="47" t="s">
        <v>222</v>
      </c>
      <c r="F52" s="39"/>
      <c r="G52" s="32" t="s">
        <v>9</v>
      </c>
      <c r="H52" s="33">
        <v>4</v>
      </c>
      <c r="I52" s="34"/>
      <c r="J52" s="34">
        <f t="shared" si="0"/>
        <v>0</v>
      </c>
      <c r="K52" s="38"/>
      <c r="L52" s="36"/>
      <c r="M52" s="36"/>
    </row>
    <row r="53" spans="1:13" ht="28.5" x14ac:dyDescent="0.25">
      <c r="A53" s="13">
        <v>51</v>
      </c>
      <c r="B53" s="15" t="s">
        <v>87</v>
      </c>
      <c r="C53" s="16" t="s">
        <v>7</v>
      </c>
      <c r="D53" s="50" t="s">
        <v>88</v>
      </c>
      <c r="E53" s="47" t="s">
        <v>223</v>
      </c>
      <c r="F53" s="39"/>
      <c r="G53" s="32" t="s">
        <v>9</v>
      </c>
      <c r="H53" s="33">
        <v>1</v>
      </c>
      <c r="I53" s="34"/>
      <c r="J53" s="34">
        <f t="shared" si="0"/>
        <v>0</v>
      </c>
      <c r="K53" s="38"/>
      <c r="L53" s="36"/>
      <c r="M53" s="36"/>
    </row>
    <row r="54" spans="1:13" ht="28.5" x14ac:dyDescent="0.25">
      <c r="A54" s="13">
        <v>52</v>
      </c>
      <c r="B54" s="17" t="s">
        <v>89</v>
      </c>
      <c r="C54" s="16" t="s">
        <v>7</v>
      </c>
      <c r="D54" s="44" t="s">
        <v>90</v>
      </c>
      <c r="E54" s="47" t="s">
        <v>224</v>
      </c>
      <c r="F54" s="39"/>
      <c r="G54" s="32" t="s">
        <v>9</v>
      </c>
      <c r="H54" s="33">
        <v>4</v>
      </c>
      <c r="I54" s="34"/>
      <c r="J54" s="34">
        <f t="shared" si="0"/>
        <v>0</v>
      </c>
      <c r="K54" s="38"/>
      <c r="L54" s="36"/>
      <c r="M54" s="36"/>
    </row>
    <row r="55" spans="1:13" ht="28.5" x14ac:dyDescent="0.25">
      <c r="A55" s="13">
        <v>53</v>
      </c>
      <c r="B55" s="15" t="s">
        <v>91</v>
      </c>
      <c r="C55" s="16" t="s">
        <v>7</v>
      </c>
      <c r="D55" s="44" t="s">
        <v>92</v>
      </c>
      <c r="E55" s="47" t="s">
        <v>225</v>
      </c>
      <c r="F55" s="39"/>
      <c r="G55" s="32" t="s">
        <v>9</v>
      </c>
      <c r="H55" s="33">
        <v>4</v>
      </c>
      <c r="I55" s="34"/>
      <c r="J55" s="34">
        <f t="shared" si="0"/>
        <v>0</v>
      </c>
      <c r="K55" s="38"/>
      <c r="L55" s="36"/>
      <c r="M55" s="36"/>
    </row>
    <row r="56" spans="1:13" ht="28.5" x14ac:dyDescent="0.25">
      <c r="A56" s="13">
        <v>54</v>
      </c>
      <c r="B56" s="15" t="s">
        <v>93</v>
      </c>
      <c r="C56" s="16" t="s">
        <v>7</v>
      </c>
      <c r="D56" s="44" t="s">
        <v>94</v>
      </c>
      <c r="E56" s="47" t="s">
        <v>226</v>
      </c>
      <c r="F56" s="39"/>
      <c r="G56" s="32" t="s">
        <v>9</v>
      </c>
      <c r="H56" s="33">
        <v>2</v>
      </c>
      <c r="I56" s="34"/>
      <c r="J56" s="34">
        <f t="shared" si="0"/>
        <v>0</v>
      </c>
      <c r="K56" s="38"/>
      <c r="L56" s="36"/>
      <c r="M56" s="36"/>
    </row>
    <row r="57" spans="1:13" ht="28.5" x14ac:dyDescent="0.25">
      <c r="A57" s="13">
        <v>55</v>
      </c>
      <c r="B57" s="17" t="s">
        <v>95</v>
      </c>
      <c r="C57" s="16" t="s">
        <v>7</v>
      </c>
      <c r="D57" s="51" t="s">
        <v>96</v>
      </c>
      <c r="E57" s="47" t="s">
        <v>273</v>
      </c>
      <c r="F57" s="39"/>
      <c r="G57" s="32" t="s">
        <v>9</v>
      </c>
      <c r="H57" s="33">
        <v>1</v>
      </c>
      <c r="I57" s="34"/>
      <c r="J57" s="34">
        <f t="shared" si="0"/>
        <v>0</v>
      </c>
      <c r="K57" s="38"/>
      <c r="L57" s="36"/>
      <c r="M57" s="36"/>
    </row>
    <row r="58" spans="1:13" ht="28.5" x14ac:dyDescent="0.25">
      <c r="A58" s="13">
        <v>56</v>
      </c>
      <c r="B58" s="15" t="s">
        <v>97</v>
      </c>
      <c r="C58" s="16" t="s">
        <v>7</v>
      </c>
      <c r="D58" s="50" t="s">
        <v>98</v>
      </c>
      <c r="E58" s="47" t="s">
        <v>274</v>
      </c>
      <c r="F58" s="39"/>
      <c r="G58" s="32" t="s">
        <v>9</v>
      </c>
      <c r="H58" s="33">
        <v>32</v>
      </c>
      <c r="I58" s="34"/>
      <c r="J58" s="34">
        <f t="shared" si="0"/>
        <v>0</v>
      </c>
      <c r="K58" s="38"/>
      <c r="L58" s="36"/>
      <c r="M58" s="36"/>
    </row>
    <row r="59" spans="1:13" x14ac:dyDescent="0.25">
      <c r="A59" s="13">
        <v>57</v>
      </c>
      <c r="B59" s="15" t="s">
        <v>99</v>
      </c>
      <c r="C59" s="16" t="s">
        <v>7</v>
      </c>
      <c r="D59" s="44" t="s">
        <v>100</v>
      </c>
      <c r="E59" s="47" t="s">
        <v>227</v>
      </c>
      <c r="F59" s="39"/>
      <c r="G59" s="32" t="s">
        <v>9</v>
      </c>
      <c r="H59" s="53">
        <v>2</v>
      </c>
      <c r="I59" s="34"/>
      <c r="J59" s="34">
        <f t="shared" si="0"/>
        <v>0</v>
      </c>
      <c r="K59" s="38"/>
      <c r="L59" s="36"/>
      <c r="M59" s="36"/>
    </row>
    <row r="60" spans="1:13" x14ac:dyDescent="0.25">
      <c r="A60" s="13">
        <v>58</v>
      </c>
      <c r="B60" s="17" t="s">
        <v>101</v>
      </c>
      <c r="C60" s="16" t="s">
        <v>7</v>
      </c>
      <c r="D60" s="44" t="s">
        <v>100</v>
      </c>
      <c r="E60" s="47" t="s">
        <v>228</v>
      </c>
      <c r="F60" s="39"/>
      <c r="G60" s="32" t="s">
        <v>9</v>
      </c>
      <c r="H60" s="53">
        <v>2</v>
      </c>
      <c r="I60" s="34"/>
      <c r="J60" s="34">
        <f t="shared" si="0"/>
        <v>0</v>
      </c>
      <c r="K60" s="38"/>
      <c r="L60" s="36"/>
      <c r="M60" s="36"/>
    </row>
    <row r="61" spans="1:13" x14ac:dyDescent="0.25">
      <c r="A61" s="13">
        <v>59</v>
      </c>
      <c r="B61" s="15" t="s">
        <v>102</v>
      </c>
      <c r="C61" s="16" t="s">
        <v>7</v>
      </c>
      <c r="D61" s="44" t="s">
        <v>103</v>
      </c>
      <c r="E61" s="47" t="s">
        <v>229</v>
      </c>
      <c r="F61" s="39"/>
      <c r="G61" s="32" t="s">
        <v>9</v>
      </c>
      <c r="H61" s="53">
        <v>2</v>
      </c>
      <c r="I61" s="34"/>
      <c r="J61" s="34">
        <f t="shared" si="0"/>
        <v>0</v>
      </c>
      <c r="K61" s="38"/>
      <c r="L61" s="36"/>
      <c r="M61" s="36"/>
    </row>
    <row r="62" spans="1:13" x14ac:dyDescent="0.25">
      <c r="A62" s="13">
        <v>60</v>
      </c>
      <c r="B62" s="15" t="s">
        <v>104</v>
      </c>
      <c r="C62" s="16" t="s">
        <v>7</v>
      </c>
      <c r="D62" s="44" t="s">
        <v>105</v>
      </c>
      <c r="E62" s="47" t="s">
        <v>231</v>
      </c>
      <c r="F62" s="39"/>
      <c r="G62" s="32" t="s">
        <v>106</v>
      </c>
      <c r="H62" s="33">
        <v>400</v>
      </c>
      <c r="I62" s="34"/>
      <c r="J62" s="34">
        <f t="shared" si="0"/>
        <v>0</v>
      </c>
      <c r="K62" s="38"/>
      <c r="L62" s="36"/>
      <c r="M62" s="36"/>
    </row>
    <row r="63" spans="1:13" x14ac:dyDescent="0.25">
      <c r="A63" s="13">
        <v>61</v>
      </c>
      <c r="B63" s="17" t="s">
        <v>107</v>
      </c>
      <c r="C63" s="16" t="s">
        <v>7</v>
      </c>
      <c r="D63" s="50" t="s">
        <v>108</v>
      </c>
      <c r="E63" s="47" t="s">
        <v>230</v>
      </c>
      <c r="F63" s="39"/>
      <c r="G63" s="32" t="s">
        <v>9</v>
      </c>
      <c r="H63" s="33">
        <v>2</v>
      </c>
      <c r="I63" s="34"/>
      <c r="J63" s="34">
        <f t="shared" si="0"/>
        <v>0</v>
      </c>
      <c r="K63" s="38"/>
      <c r="L63" s="36"/>
      <c r="M63" s="36"/>
    </row>
    <row r="64" spans="1:13" x14ac:dyDescent="0.25">
      <c r="A64" s="13">
        <v>62</v>
      </c>
      <c r="B64" s="15" t="s">
        <v>109</v>
      </c>
      <c r="C64" s="16" t="s">
        <v>7</v>
      </c>
      <c r="D64" s="50" t="s">
        <v>108</v>
      </c>
      <c r="E64" s="47" t="s">
        <v>232</v>
      </c>
      <c r="F64" s="39"/>
      <c r="G64" s="32" t="s">
        <v>9</v>
      </c>
      <c r="H64" s="33">
        <v>2</v>
      </c>
      <c r="I64" s="34"/>
      <c r="J64" s="34">
        <f t="shared" si="0"/>
        <v>0</v>
      </c>
      <c r="K64" s="38"/>
      <c r="L64" s="36"/>
      <c r="M64" s="36"/>
    </row>
    <row r="65" spans="1:13" x14ac:dyDescent="0.25">
      <c r="A65" s="13">
        <v>63</v>
      </c>
      <c r="B65" s="15" t="s">
        <v>110</v>
      </c>
      <c r="C65" s="16" t="s">
        <v>7</v>
      </c>
      <c r="D65" s="54" t="s">
        <v>108</v>
      </c>
      <c r="E65" s="55" t="s">
        <v>233</v>
      </c>
      <c r="F65" s="56"/>
      <c r="G65" s="57" t="s">
        <v>9</v>
      </c>
      <c r="H65" s="58">
        <v>2</v>
      </c>
      <c r="I65" s="59"/>
      <c r="J65" s="34">
        <f t="shared" si="0"/>
        <v>0</v>
      </c>
      <c r="K65" s="38"/>
      <c r="L65" s="36"/>
      <c r="M65" s="36"/>
    </row>
    <row r="66" spans="1:13" x14ac:dyDescent="0.25">
      <c r="A66" s="13">
        <v>64</v>
      </c>
      <c r="B66" s="17" t="s">
        <v>111</v>
      </c>
      <c r="C66" s="16" t="s">
        <v>7</v>
      </c>
      <c r="D66" s="60" t="s">
        <v>108</v>
      </c>
      <c r="E66" s="61" t="s">
        <v>234</v>
      </c>
      <c r="F66" s="62"/>
      <c r="G66" s="63" t="s">
        <v>9</v>
      </c>
      <c r="H66" s="64">
        <v>4</v>
      </c>
      <c r="I66" s="65"/>
      <c r="J66" s="34">
        <f t="shared" si="0"/>
        <v>0</v>
      </c>
      <c r="K66" s="38"/>
      <c r="L66" s="36"/>
      <c r="M66" s="36"/>
    </row>
    <row r="67" spans="1:13" ht="28.5" x14ac:dyDescent="0.25">
      <c r="A67" s="13">
        <v>65</v>
      </c>
      <c r="B67" s="15" t="s">
        <v>112</v>
      </c>
      <c r="C67" s="16" t="s">
        <v>7</v>
      </c>
      <c r="D67" s="66" t="s">
        <v>113</v>
      </c>
      <c r="E67" s="42" t="s">
        <v>235</v>
      </c>
      <c r="F67" s="67"/>
      <c r="G67" s="57" t="s">
        <v>9</v>
      </c>
      <c r="H67" s="68">
        <v>2</v>
      </c>
      <c r="I67" s="69"/>
      <c r="J67" s="34">
        <f t="shared" si="0"/>
        <v>0</v>
      </c>
      <c r="K67" s="38"/>
      <c r="L67" s="36"/>
      <c r="M67" s="36"/>
    </row>
    <row r="68" spans="1:13" ht="28.5" x14ac:dyDescent="0.25">
      <c r="A68" s="13">
        <v>66</v>
      </c>
      <c r="B68" s="15" t="s">
        <v>114</v>
      </c>
      <c r="C68" s="16" t="s">
        <v>7</v>
      </c>
      <c r="D68" s="66" t="s">
        <v>113</v>
      </c>
      <c r="E68" s="42" t="s">
        <v>236</v>
      </c>
      <c r="F68" s="67"/>
      <c r="G68" s="57" t="s">
        <v>9</v>
      </c>
      <c r="H68" s="68">
        <v>4</v>
      </c>
      <c r="I68" s="69"/>
      <c r="J68" s="34">
        <f t="shared" ref="J68:J110" si="1">ROUND(H68*I68,2)</f>
        <v>0</v>
      </c>
      <c r="K68" s="38"/>
      <c r="L68" s="36"/>
      <c r="M68" s="36"/>
    </row>
    <row r="69" spans="1:13" ht="31.5" customHeight="1" x14ac:dyDescent="0.25">
      <c r="A69" s="13">
        <v>67</v>
      </c>
      <c r="B69" s="17" t="s">
        <v>115</v>
      </c>
      <c r="C69" s="16" t="s">
        <v>7</v>
      </c>
      <c r="D69" s="66" t="s">
        <v>113</v>
      </c>
      <c r="E69" s="42" t="s">
        <v>237</v>
      </c>
      <c r="F69" s="67"/>
      <c r="G69" s="57" t="s">
        <v>9</v>
      </c>
      <c r="H69" s="68">
        <v>2</v>
      </c>
      <c r="I69" s="69"/>
      <c r="J69" s="34">
        <f t="shared" si="1"/>
        <v>0</v>
      </c>
      <c r="K69" s="38"/>
      <c r="L69" s="36"/>
      <c r="M69" s="36"/>
    </row>
    <row r="70" spans="1:13" ht="28.5" x14ac:dyDescent="0.25">
      <c r="A70" s="13">
        <v>68</v>
      </c>
      <c r="B70" s="15" t="s">
        <v>116</v>
      </c>
      <c r="C70" s="16" t="s">
        <v>7</v>
      </c>
      <c r="D70" s="66" t="s">
        <v>113</v>
      </c>
      <c r="E70" s="42" t="s">
        <v>214</v>
      </c>
      <c r="F70" s="67"/>
      <c r="G70" s="57" t="s">
        <v>9</v>
      </c>
      <c r="H70" s="68">
        <v>1</v>
      </c>
      <c r="I70" s="69"/>
      <c r="J70" s="34">
        <f t="shared" si="1"/>
        <v>0</v>
      </c>
      <c r="K70" s="38"/>
      <c r="L70" s="36"/>
      <c r="M70" s="36"/>
    </row>
    <row r="71" spans="1:13" ht="28.5" x14ac:dyDescent="0.25">
      <c r="A71" s="13">
        <v>69</v>
      </c>
      <c r="B71" s="15" t="s">
        <v>117</v>
      </c>
      <c r="C71" s="16" t="s">
        <v>7</v>
      </c>
      <c r="D71" s="70" t="s">
        <v>118</v>
      </c>
      <c r="E71" s="42" t="s">
        <v>238</v>
      </c>
      <c r="F71" s="67"/>
      <c r="G71" s="57" t="s">
        <v>9</v>
      </c>
      <c r="H71" s="68">
        <v>2</v>
      </c>
      <c r="I71" s="69"/>
      <c r="J71" s="34">
        <f t="shared" si="1"/>
        <v>0</v>
      </c>
      <c r="K71" s="38"/>
      <c r="L71" s="36"/>
      <c r="M71" s="36"/>
    </row>
    <row r="72" spans="1:13" ht="28.5" x14ac:dyDescent="0.25">
      <c r="A72" s="13">
        <v>70</v>
      </c>
      <c r="B72" s="17" t="s">
        <v>119</v>
      </c>
      <c r="C72" s="13" t="s">
        <v>120</v>
      </c>
      <c r="D72" s="71" t="s">
        <v>121</v>
      </c>
      <c r="E72" s="72" t="s">
        <v>239</v>
      </c>
      <c r="F72" s="73"/>
      <c r="G72" s="74" t="s">
        <v>9</v>
      </c>
      <c r="H72" s="75">
        <v>2</v>
      </c>
      <c r="I72" s="76"/>
      <c r="J72" s="34">
        <f t="shared" si="1"/>
        <v>0</v>
      </c>
      <c r="K72" s="38"/>
      <c r="L72" s="36"/>
      <c r="M72" s="36"/>
    </row>
    <row r="73" spans="1:13" ht="16.5" customHeight="1" x14ac:dyDescent="0.25">
      <c r="A73" s="13">
        <v>71</v>
      </c>
      <c r="B73" s="15" t="s">
        <v>122</v>
      </c>
      <c r="C73" s="13" t="s">
        <v>120</v>
      </c>
      <c r="D73" s="45" t="s">
        <v>121</v>
      </c>
      <c r="E73" s="47" t="s">
        <v>240</v>
      </c>
      <c r="F73" s="77"/>
      <c r="G73" s="32" t="s">
        <v>9</v>
      </c>
      <c r="H73" s="33">
        <v>2</v>
      </c>
      <c r="I73" s="34"/>
      <c r="J73" s="34">
        <f t="shared" si="1"/>
        <v>0</v>
      </c>
      <c r="K73" s="38"/>
      <c r="L73" s="36"/>
      <c r="M73" s="36"/>
    </row>
    <row r="74" spans="1:13" ht="16.5" customHeight="1" x14ac:dyDescent="0.25">
      <c r="A74" s="13">
        <v>72</v>
      </c>
      <c r="B74" s="15" t="s">
        <v>123</v>
      </c>
      <c r="C74" s="13" t="s">
        <v>120</v>
      </c>
      <c r="D74" s="45" t="s">
        <v>121</v>
      </c>
      <c r="E74" s="47" t="s">
        <v>241</v>
      </c>
      <c r="F74" s="78"/>
      <c r="G74" s="32" t="s">
        <v>9</v>
      </c>
      <c r="H74" s="33">
        <v>2</v>
      </c>
      <c r="I74" s="34"/>
      <c r="J74" s="34">
        <f t="shared" si="1"/>
        <v>0</v>
      </c>
      <c r="K74" s="38"/>
      <c r="L74" s="36"/>
      <c r="M74" s="36"/>
    </row>
    <row r="75" spans="1:13" ht="17.25" customHeight="1" x14ac:dyDescent="0.25">
      <c r="A75" s="13">
        <v>73</v>
      </c>
      <c r="B75" s="17" t="s">
        <v>124</v>
      </c>
      <c r="C75" s="13" t="s">
        <v>120</v>
      </c>
      <c r="D75" s="45" t="s">
        <v>121</v>
      </c>
      <c r="E75" s="47" t="s">
        <v>242</v>
      </c>
      <c r="F75" s="78"/>
      <c r="G75" s="32" t="s">
        <v>9</v>
      </c>
      <c r="H75" s="33">
        <v>2</v>
      </c>
      <c r="I75" s="34"/>
      <c r="J75" s="34">
        <f t="shared" si="1"/>
        <v>0</v>
      </c>
      <c r="K75" s="38"/>
      <c r="L75" s="36"/>
      <c r="M75" s="36"/>
    </row>
    <row r="76" spans="1:13" ht="28.5" x14ac:dyDescent="0.25">
      <c r="A76" s="13">
        <v>74</v>
      </c>
      <c r="B76" s="15" t="s">
        <v>125</v>
      </c>
      <c r="C76" s="13" t="s">
        <v>120</v>
      </c>
      <c r="D76" s="45" t="s">
        <v>121</v>
      </c>
      <c r="E76" s="79" t="s">
        <v>243</v>
      </c>
      <c r="F76" s="78"/>
      <c r="G76" s="32" t="s">
        <v>9</v>
      </c>
      <c r="H76" s="33">
        <v>4</v>
      </c>
      <c r="I76" s="34"/>
      <c r="J76" s="34">
        <f t="shared" si="1"/>
        <v>0</v>
      </c>
      <c r="K76" s="38"/>
      <c r="L76" s="36"/>
      <c r="M76" s="36"/>
    </row>
    <row r="77" spans="1:13" ht="28.5" x14ac:dyDescent="0.25">
      <c r="A77" s="13">
        <v>75</v>
      </c>
      <c r="B77" s="15" t="s">
        <v>126</v>
      </c>
      <c r="C77" s="13" t="s">
        <v>120</v>
      </c>
      <c r="D77" s="44" t="s">
        <v>127</v>
      </c>
      <c r="E77" s="79" t="s">
        <v>175</v>
      </c>
      <c r="F77" s="78"/>
      <c r="G77" s="32" t="s">
        <v>9</v>
      </c>
      <c r="H77" s="33">
        <v>3</v>
      </c>
      <c r="I77" s="34"/>
      <c r="J77" s="34">
        <f t="shared" si="1"/>
        <v>0</v>
      </c>
      <c r="K77" s="38"/>
      <c r="L77" s="36"/>
      <c r="M77" s="36"/>
    </row>
    <row r="78" spans="1:13" ht="28.5" x14ac:dyDescent="0.25">
      <c r="A78" s="13">
        <v>76</v>
      </c>
      <c r="B78" s="17" t="s">
        <v>128</v>
      </c>
      <c r="C78" s="13" t="s">
        <v>120</v>
      </c>
      <c r="D78" s="44" t="s">
        <v>127</v>
      </c>
      <c r="E78" s="47" t="s">
        <v>244</v>
      </c>
      <c r="F78" s="39"/>
      <c r="G78" s="32" t="s">
        <v>9</v>
      </c>
      <c r="H78" s="33">
        <v>3</v>
      </c>
      <c r="I78" s="34"/>
      <c r="J78" s="34">
        <f t="shared" si="1"/>
        <v>0</v>
      </c>
      <c r="K78" s="38"/>
      <c r="L78" s="36"/>
      <c r="M78" s="36"/>
    </row>
    <row r="79" spans="1:13" ht="28.5" x14ac:dyDescent="0.25">
      <c r="A79" s="13">
        <v>77</v>
      </c>
      <c r="B79" s="15" t="s">
        <v>129</v>
      </c>
      <c r="C79" s="13" t="s">
        <v>120</v>
      </c>
      <c r="D79" s="44" t="s">
        <v>127</v>
      </c>
      <c r="E79" s="79" t="s">
        <v>245</v>
      </c>
      <c r="F79" s="78"/>
      <c r="G79" s="32" t="s">
        <v>9</v>
      </c>
      <c r="H79" s="33">
        <v>3</v>
      </c>
      <c r="I79" s="34"/>
      <c r="J79" s="34">
        <f t="shared" si="1"/>
        <v>0</v>
      </c>
      <c r="K79" s="38"/>
      <c r="L79" s="36"/>
      <c r="M79" s="36"/>
    </row>
    <row r="80" spans="1:13" ht="28.5" x14ac:dyDescent="0.25">
      <c r="A80" s="13">
        <v>78</v>
      </c>
      <c r="B80" s="15" t="s">
        <v>130</v>
      </c>
      <c r="C80" s="13" t="s">
        <v>120</v>
      </c>
      <c r="D80" s="44" t="s">
        <v>127</v>
      </c>
      <c r="E80" s="47" t="s">
        <v>246</v>
      </c>
      <c r="F80" s="39"/>
      <c r="G80" s="32" t="s">
        <v>9</v>
      </c>
      <c r="H80" s="33">
        <v>4</v>
      </c>
      <c r="I80" s="34"/>
      <c r="J80" s="34">
        <f t="shared" si="1"/>
        <v>0</v>
      </c>
      <c r="K80" s="38"/>
      <c r="L80" s="36"/>
      <c r="M80" s="36"/>
    </row>
    <row r="81" spans="1:13" ht="28.5" x14ac:dyDescent="0.25">
      <c r="A81" s="13">
        <v>79</v>
      </c>
      <c r="B81" s="17" t="s">
        <v>131</v>
      </c>
      <c r="C81" s="13" t="s">
        <v>120</v>
      </c>
      <c r="D81" s="44" t="s">
        <v>132</v>
      </c>
      <c r="E81" s="47" t="s">
        <v>247</v>
      </c>
      <c r="F81" s="39"/>
      <c r="G81" s="32" t="s">
        <v>9</v>
      </c>
      <c r="H81" s="33">
        <v>1</v>
      </c>
      <c r="I81" s="34"/>
      <c r="J81" s="34">
        <f t="shared" si="1"/>
        <v>0</v>
      </c>
      <c r="K81" s="38"/>
      <c r="L81" s="36"/>
      <c r="M81" s="36"/>
    </row>
    <row r="82" spans="1:13" ht="28.5" x14ac:dyDescent="0.25">
      <c r="A82" s="13">
        <v>80</v>
      </c>
      <c r="B82" s="15" t="s">
        <v>133</v>
      </c>
      <c r="C82" s="13" t="s">
        <v>120</v>
      </c>
      <c r="D82" s="44" t="s">
        <v>134</v>
      </c>
      <c r="E82" s="47" t="s">
        <v>248</v>
      </c>
      <c r="F82" s="39"/>
      <c r="G82" s="32" t="s">
        <v>9</v>
      </c>
      <c r="H82" s="33">
        <v>1</v>
      </c>
      <c r="I82" s="34"/>
      <c r="J82" s="34">
        <f t="shared" si="1"/>
        <v>0</v>
      </c>
      <c r="K82" s="38"/>
      <c r="L82" s="36"/>
      <c r="M82" s="36"/>
    </row>
    <row r="83" spans="1:13" ht="28.5" x14ac:dyDescent="0.25">
      <c r="A83" s="13">
        <v>81</v>
      </c>
      <c r="B83" s="15" t="s">
        <v>135</v>
      </c>
      <c r="C83" s="13" t="s">
        <v>120</v>
      </c>
      <c r="D83" s="44" t="s">
        <v>136</v>
      </c>
      <c r="E83" s="47" t="s">
        <v>249</v>
      </c>
      <c r="F83" s="39"/>
      <c r="G83" s="32" t="s">
        <v>9</v>
      </c>
      <c r="H83" s="33">
        <v>2</v>
      </c>
      <c r="I83" s="34"/>
      <c r="J83" s="34">
        <f t="shared" si="1"/>
        <v>0</v>
      </c>
      <c r="K83" s="38"/>
      <c r="L83" s="36"/>
      <c r="M83" s="36"/>
    </row>
    <row r="84" spans="1:13" ht="28.5" x14ac:dyDescent="0.25">
      <c r="A84" s="13">
        <v>82</v>
      </c>
      <c r="B84" s="17" t="s">
        <v>137</v>
      </c>
      <c r="C84" s="13" t="s">
        <v>120</v>
      </c>
      <c r="D84" s="80" t="s">
        <v>136</v>
      </c>
      <c r="E84" s="47" t="s">
        <v>250</v>
      </c>
      <c r="F84" s="47"/>
      <c r="G84" s="32" t="s">
        <v>9</v>
      </c>
      <c r="H84" s="33">
        <v>2</v>
      </c>
      <c r="I84" s="34"/>
      <c r="J84" s="34">
        <f t="shared" si="1"/>
        <v>0</v>
      </c>
      <c r="K84" s="38"/>
      <c r="L84" s="36"/>
      <c r="M84" s="36"/>
    </row>
    <row r="85" spans="1:13" ht="28.5" x14ac:dyDescent="0.25">
      <c r="A85" s="13">
        <v>83</v>
      </c>
      <c r="B85" s="15" t="s">
        <v>138</v>
      </c>
      <c r="C85" s="13" t="s">
        <v>120</v>
      </c>
      <c r="D85" s="51" t="s">
        <v>136</v>
      </c>
      <c r="E85" s="47" t="s">
        <v>251</v>
      </c>
      <c r="F85" s="39"/>
      <c r="G85" s="32" t="s">
        <v>9</v>
      </c>
      <c r="H85" s="33">
        <v>2</v>
      </c>
      <c r="I85" s="34"/>
      <c r="J85" s="34">
        <f t="shared" si="1"/>
        <v>0</v>
      </c>
      <c r="K85" s="38"/>
      <c r="L85" s="36"/>
      <c r="M85" s="36"/>
    </row>
    <row r="86" spans="1:13" ht="28.5" x14ac:dyDescent="0.25">
      <c r="A86" s="13">
        <v>84</v>
      </c>
      <c r="B86" s="15" t="s">
        <v>139</v>
      </c>
      <c r="C86" s="13" t="s">
        <v>120</v>
      </c>
      <c r="D86" s="51" t="s">
        <v>140</v>
      </c>
      <c r="E86" s="47" t="s">
        <v>252</v>
      </c>
      <c r="F86" s="39"/>
      <c r="G86" s="32" t="s">
        <v>9</v>
      </c>
      <c r="H86" s="33">
        <v>3</v>
      </c>
      <c r="I86" s="34"/>
      <c r="J86" s="34">
        <f t="shared" si="1"/>
        <v>0</v>
      </c>
      <c r="K86" s="38"/>
      <c r="L86" s="36"/>
      <c r="M86" s="36"/>
    </row>
    <row r="87" spans="1:13" ht="28.5" x14ac:dyDescent="0.25">
      <c r="A87" s="13">
        <v>85</v>
      </c>
      <c r="B87" s="17" t="s">
        <v>141</v>
      </c>
      <c r="C87" s="13" t="s">
        <v>120</v>
      </c>
      <c r="D87" s="44" t="s">
        <v>140</v>
      </c>
      <c r="E87" s="47" t="s">
        <v>253</v>
      </c>
      <c r="F87" s="39"/>
      <c r="G87" s="32" t="s">
        <v>9</v>
      </c>
      <c r="H87" s="33">
        <v>3</v>
      </c>
      <c r="I87" s="34"/>
      <c r="J87" s="34">
        <f t="shared" si="1"/>
        <v>0</v>
      </c>
      <c r="K87" s="38"/>
      <c r="L87" s="36"/>
      <c r="M87" s="36"/>
    </row>
    <row r="88" spans="1:13" ht="28.5" x14ac:dyDescent="0.25">
      <c r="A88" s="13">
        <v>86</v>
      </c>
      <c r="B88" s="15" t="s">
        <v>142</v>
      </c>
      <c r="C88" s="13" t="s">
        <v>120</v>
      </c>
      <c r="D88" s="44" t="s">
        <v>140</v>
      </c>
      <c r="E88" s="47" t="s">
        <v>254</v>
      </c>
      <c r="F88" s="39"/>
      <c r="G88" s="32" t="s">
        <v>9</v>
      </c>
      <c r="H88" s="33">
        <v>3</v>
      </c>
      <c r="I88" s="34"/>
      <c r="J88" s="34">
        <f t="shared" si="1"/>
        <v>0</v>
      </c>
      <c r="K88" s="38"/>
      <c r="L88" s="36"/>
      <c r="M88" s="36"/>
    </row>
    <row r="89" spans="1:13" ht="28.5" x14ac:dyDescent="0.25">
      <c r="A89" s="13">
        <v>87</v>
      </c>
      <c r="B89" s="15" t="s">
        <v>143</v>
      </c>
      <c r="C89" s="13" t="s">
        <v>120</v>
      </c>
      <c r="D89" s="44" t="s">
        <v>144</v>
      </c>
      <c r="E89" s="47" t="s">
        <v>255</v>
      </c>
      <c r="F89" s="39"/>
      <c r="G89" s="32" t="s">
        <v>9</v>
      </c>
      <c r="H89" s="33">
        <v>1</v>
      </c>
      <c r="I89" s="34"/>
      <c r="J89" s="34">
        <f t="shared" si="1"/>
        <v>0</v>
      </c>
      <c r="K89" s="38"/>
      <c r="L89" s="36"/>
      <c r="M89" s="36"/>
    </row>
    <row r="90" spans="1:13" ht="28.5" x14ac:dyDescent="0.25">
      <c r="A90" s="13">
        <v>88</v>
      </c>
      <c r="B90" s="17" t="s">
        <v>145</v>
      </c>
      <c r="C90" s="13" t="s">
        <v>120</v>
      </c>
      <c r="D90" s="44" t="s">
        <v>146</v>
      </c>
      <c r="E90" s="47" t="s">
        <v>256</v>
      </c>
      <c r="F90" s="39"/>
      <c r="G90" s="32" t="s">
        <v>9</v>
      </c>
      <c r="H90" s="33">
        <v>10</v>
      </c>
      <c r="I90" s="34"/>
      <c r="J90" s="34">
        <f t="shared" si="1"/>
        <v>0</v>
      </c>
      <c r="K90" s="38"/>
      <c r="L90" s="36"/>
      <c r="M90" s="36"/>
    </row>
    <row r="91" spans="1:13" x14ac:dyDescent="0.25">
      <c r="A91" s="13">
        <v>89</v>
      </c>
      <c r="B91" s="15" t="s">
        <v>147</v>
      </c>
      <c r="C91" s="13" t="s">
        <v>120</v>
      </c>
      <c r="D91" s="44" t="s">
        <v>146</v>
      </c>
      <c r="E91" s="47" t="s">
        <v>257</v>
      </c>
      <c r="F91" s="39"/>
      <c r="G91" s="32" t="s">
        <v>9</v>
      </c>
      <c r="H91" s="33">
        <v>4</v>
      </c>
      <c r="I91" s="34"/>
      <c r="J91" s="34">
        <f t="shared" si="1"/>
        <v>0</v>
      </c>
      <c r="K91" s="38"/>
      <c r="L91" s="36"/>
      <c r="M91" s="36"/>
    </row>
    <row r="92" spans="1:13" x14ac:dyDescent="0.25">
      <c r="A92" s="13">
        <v>90</v>
      </c>
      <c r="B92" s="15" t="s">
        <v>148</v>
      </c>
      <c r="C92" s="13" t="s">
        <v>120</v>
      </c>
      <c r="D92" s="44" t="s">
        <v>146</v>
      </c>
      <c r="E92" s="47" t="s">
        <v>258</v>
      </c>
      <c r="F92" s="39"/>
      <c r="G92" s="32" t="s">
        <v>9</v>
      </c>
      <c r="H92" s="33">
        <v>4</v>
      </c>
      <c r="I92" s="34"/>
      <c r="J92" s="34">
        <f t="shared" si="1"/>
        <v>0</v>
      </c>
      <c r="K92" s="38"/>
      <c r="L92" s="36"/>
      <c r="M92" s="36"/>
    </row>
    <row r="93" spans="1:13" x14ac:dyDescent="0.25">
      <c r="A93" s="13">
        <v>91</v>
      </c>
      <c r="B93" s="17" t="s">
        <v>149</v>
      </c>
      <c r="C93" s="13" t="s">
        <v>120</v>
      </c>
      <c r="D93" s="50" t="s">
        <v>150</v>
      </c>
      <c r="E93" s="47" t="s">
        <v>259</v>
      </c>
      <c r="F93" s="39"/>
      <c r="G93" s="32" t="s">
        <v>9</v>
      </c>
      <c r="H93" s="33">
        <v>2</v>
      </c>
      <c r="I93" s="34"/>
      <c r="J93" s="34">
        <f t="shared" si="1"/>
        <v>0</v>
      </c>
      <c r="K93" s="38"/>
      <c r="L93" s="36"/>
      <c r="M93" s="36"/>
    </row>
    <row r="94" spans="1:13" x14ac:dyDescent="0.25">
      <c r="A94" s="13">
        <v>92</v>
      </c>
      <c r="B94" s="15" t="s">
        <v>151</v>
      </c>
      <c r="C94" s="13" t="s">
        <v>120</v>
      </c>
      <c r="D94" s="50" t="s">
        <v>150</v>
      </c>
      <c r="E94" s="47" t="s">
        <v>260</v>
      </c>
      <c r="F94" s="39"/>
      <c r="G94" s="32" t="s">
        <v>9</v>
      </c>
      <c r="H94" s="33">
        <v>2</v>
      </c>
      <c r="I94" s="34"/>
      <c r="J94" s="34">
        <f t="shared" si="1"/>
        <v>0</v>
      </c>
      <c r="K94" s="38"/>
      <c r="L94" s="36"/>
      <c r="M94" s="36"/>
    </row>
    <row r="95" spans="1:13" x14ac:dyDescent="0.25">
      <c r="A95" s="13">
        <v>93</v>
      </c>
      <c r="B95" s="15" t="s">
        <v>152</v>
      </c>
      <c r="C95" s="13" t="s">
        <v>120</v>
      </c>
      <c r="D95" s="54" t="s">
        <v>150</v>
      </c>
      <c r="E95" s="55" t="s">
        <v>261</v>
      </c>
      <c r="F95" s="56"/>
      <c r="G95" s="57" t="s">
        <v>9</v>
      </c>
      <c r="H95" s="58">
        <v>2</v>
      </c>
      <c r="I95" s="59"/>
      <c r="J95" s="34">
        <f t="shared" si="1"/>
        <v>0</v>
      </c>
      <c r="K95" s="38"/>
      <c r="L95" s="36"/>
      <c r="M95" s="36"/>
    </row>
    <row r="96" spans="1:13" ht="28.5" x14ac:dyDescent="0.25">
      <c r="A96" s="13">
        <v>94</v>
      </c>
      <c r="B96" s="17" t="s">
        <v>153</v>
      </c>
      <c r="C96" s="13" t="s">
        <v>120</v>
      </c>
      <c r="D96" s="81" t="s">
        <v>154</v>
      </c>
      <c r="E96" s="82" t="s">
        <v>262</v>
      </c>
      <c r="F96" s="83"/>
      <c r="G96" s="84" t="s">
        <v>9</v>
      </c>
      <c r="H96" s="85">
        <v>1</v>
      </c>
      <c r="I96" s="86"/>
      <c r="J96" s="34">
        <f t="shared" si="1"/>
        <v>0</v>
      </c>
      <c r="K96" s="38"/>
      <c r="L96" s="36"/>
      <c r="M96" s="36"/>
    </row>
    <row r="97" spans="1:13" ht="28.5" x14ac:dyDescent="0.25">
      <c r="A97" s="13">
        <v>95</v>
      </c>
      <c r="B97" s="15" t="s">
        <v>155</v>
      </c>
      <c r="C97" s="13" t="s">
        <v>120</v>
      </c>
      <c r="D97" s="66" t="s">
        <v>156</v>
      </c>
      <c r="E97" s="87" t="s">
        <v>263</v>
      </c>
      <c r="F97" s="31"/>
      <c r="G97" s="84" t="s">
        <v>9</v>
      </c>
      <c r="H97" s="68">
        <v>3</v>
      </c>
      <c r="I97" s="88"/>
      <c r="J97" s="34">
        <f t="shared" si="1"/>
        <v>0</v>
      </c>
      <c r="K97" s="38"/>
      <c r="L97" s="36"/>
      <c r="M97" s="36"/>
    </row>
    <row r="98" spans="1:13" ht="28.5" x14ac:dyDescent="0.25">
      <c r="A98" s="13">
        <v>96</v>
      </c>
      <c r="B98" s="15" t="s">
        <v>157</v>
      </c>
      <c r="C98" s="13" t="s">
        <v>120</v>
      </c>
      <c r="D98" s="66" t="s">
        <v>156</v>
      </c>
      <c r="E98" s="87" t="s">
        <v>264</v>
      </c>
      <c r="F98" s="67"/>
      <c r="G98" s="84" t="s">
        <v>9</v>
      </c>
      <c r="H98" s="68">
        <v>2</v>
      </c>
      <c r="I98" s="69"/>
      <c r="J98" s="34">
        <f t="shared" si="1"/>
        <v>0</v>
      </c>
      <c r="K98" s="38"/>
      <c r="L98" s="36"/>
      <c r="M98" s="36"/>
    </row>
    <row r="99" spans="1:13" ht="28.5" x14ac:dyDescent="0.25">
      <c r="A99" s="13">
        <v>97</v>
      </c>
      <c r="B99" s="17" t="s">
        <v>158</v>
      </c>
      <c r="C99" s="13" t="s">
        <v>120</v>
      </c>
      <c r="D99" s="66" t="s">
        <v>156</v>
      </c>
      <c r="E99" s="87" t="s">
        <v>265</v>
      </c>
      <c r="F99" s="67"/>
      <c r="G99" s="84" t="s">
        <v>9</v>
      </c>
      <c r="H99" s="68">
        <v>2</v>
      </c>
      <c r="I99" s="69"/>
      <c r="J99" s="34">
        <f t="shared" si="1"/>
        <v>0</v>
      </c>
      <c r="K99" s="38"/>
      <c r="L99" s="36"/>
      <c r="M99" s="36"/>
    </row>
    <row r="100" spans="1:13" ht="28.5" x14ac:dyDescent="0.25">
      <c r="A100" s="13">
        <v>98</v>
      </c>
      <c r="B100" s="15" t="s">
        <v>159</v>
      </c>
      <c r="C100" s="13" t="s">
        <v>120</v>
      </c>
      <c r="D100" s="66" t="s">
        <v>156</v>
      </c>
      <c r="E100" s="89" t="s">
        <v>266</v>
      </c>
      <c r="F100" s="67"/>
      <c r="G100" s="84" t="s">
        <v>9</v>
      </c>
      <c r="H100" s="68">
        <v>4</v>
      </c>
      <c r="I100" s="69"/>
      <c r="J100" s="34">
        <f t="shared" si="1"/>
        <v>0</v>
      </c>
      <c r="K100" s="38"/>
      <c r="L100" s="36"/>
      <c r="M100" s="36"/>
    </row>
    <row r="101" spans="1:13" ht="28.5" x14ac:dyDescent="0.25">
      <c r="A101" s="13">
        <v>99</v>
      </c>
      <c r="B101" s="15" t="s">
        <v>160</v>
      </c>
      <c r="C101" s="13" t="s">
        <v>120</v>
      </c>
      <c r="D101" s="66" t="s">
        <v>156</v>
      </c>
      <c r="E101" s="90" t="s">
        <v>277</v>
      </c>
      <c r="F101" s="67"/>
      <c r="G101" s="84" t="s">
        <v>9</v>
      </c>
      <c r="H101" s="68">
        <v>1</v>
      </c>
      <c r="I101" s="69"/>
      <c r="J101" s="34">
        <f t="shared" si="1"/>
        <v>0</v>
      </c>
      <c r="K101" s="38"/>
      <c r="L101" s="36"/>
      <c r="M101" s="36"/>
    </row>
    <row r="102" spans="1:13" s="5" customFormat="1" ht="28.5" x14ac:dyDescent="0.25">
      <c r="A102" s="18">
        <v>100</v>
      </c>
      <c r="B102" s="19" t="s">
        <v>161</v>
      </c>
      <c r="C102" s="18" t="s">
        <v>120</v>
      </c>
      <c r="D102" s="91" t="s">
        <v>162</v>
      </c>
      <c r="E102" s="92" t="s">
        <v>278</v>
      </c>
      <c r="F102" s="93"/>
      <c r="G102" s="94" t="s">
        <v>163</v>
      </c>
      <c r="H102" s="95">
        <v>3</v>
      </c>
      <c r="I102" s="96"/>
      <c r="J102" s="34">
        <f t="shared" si="1"/>
        <v>0</v>
      </c>
      <c r="K102" s="97"/>
      <c r="L102" s="98"/>
      <c r="M102" s="98"/>
    </row>
    <row r="103" spans="1:13" s="5" customFormat="1" ht="28.5" x14ac:dyDescent="0.25">
      <c r="A103" s="18">
        <v>101</v>
      </c>
      <c r="B103" s="20" t="s">
        <v>164</v>
      </c>
      <c r="C103" s="18" t="s">
        <v>120</v>
      </c>
      <c r="D103" s="91" t="s">
        <v>165</v>
      </c>
      <c r="E103" s="99" t="s">
        <v>279</v>
      </c>
      <c r="F103" s="93"/>
      <c r="G103" s="94" t="s">
        <v>9</v>
      </c>
      <c r="H103" s="95">
        <v>6</v>
      </c>
      <c r="I103" s="96"/>
      <c r="J103" s="34">
        <f t="shared" si="1"/>
        <v>0</v>
      </c>
      <c r="K103" s="97"/>
      <c r="L103" s="98"/>
      <c r="M103" s="98"/>
    </row>
    <row r="104" spans="1:13" s="5" customFormat="1" ht="28.5" x14ac:dyDescent="0.25">
      <c r="A104" s="18">
        <v>102</v>
      </c>
      <c r="B104" s="20" t="s">
        <v>166</v>
      </c>
      <c r="C104" s="18" t="s">
        <v>120</v>
      </c>
      <c r="D104" s="91" t="s">
        <v>167</v>
      </c>
      <c r="E104" s="99" t="s">
        <v>280</v>
      </c>
      <c r="F104" s="93"/>
      <c r="G104" s="94" t="s">
        <v>9</v>
      </c>
      <c r="H104" s="95">
        <v>2</v>
      </c>
      <c r="I104" s="96"/>
      <c r="J104" s="34">
        <f t="shared" si="1"/>
        <v>0</v>
      </c>
      <c r="K104" s="97"/>
      <c r="L104" s="98"/>
      <c r="M104" s="98"/>
    </row>
    <row r="105" spans="1:13" ht="28.5" x14ac:dyDescent="0.25">
      <c r="A105" s="13">
        <v>104</v>
      </c>
      <c r="B105" s="15" t="s">
        <v>168</v>
      </c>
      <c r="C105" s="13" t="s">
        <v>120</v>
      </c>
      <c r="D105" s="100" t="s">
        <v>169</v>
      </c>
      <c r="E105" s="101" t="s">
        <v>267</v>
      </c>
      <c r="F105" s="102"/>
      <c r="G105" s="103" t="s">
        <v>9</v>
      </c>
      <c r="H105" s="104">
        <v>2</v>
      </c>
      <c r="I105" s="105"/>
      <c r="J105" s="34">
        <f t="shared" si="1"/>
        <v>0</v>
      </c>
      <c r="K105" s="38"/>
      <c r="L105" s="36"/>
      <c r="M105" s="36"/>
    </row>
    <row r="106" spans="1:13" ht="42.75" x14ac:dyDescent="0.25">
      <c r="A106" s="13">
        <v>105</v>
      </c>
      <c r="B106" s="15" t="s">
        <v>170</v>
      </c>
      <c r="C106" s="13" t="s">
        <v>120</v>
      </c>
      <c r="D106" s="106" t="s">
        <v>169</v>
      </c>
      <c r="E106" s="107" t="s">
        <v>281</v>
      </c>
      <c r="F106" s="108"/>
      <c r="G106" s="57" t="s">
        <v>9</v>
      </c>
      <c r="H106" s="68">
        <v>2</v>
      </c>
      <c r="I106" s="69"/>
      <c r="J106" s="34">
        <f t="shared" si="1"/>
        <v>0</v>
      </c>
      <c r="K106" s="38"/>
      <c r="L106" s="36"/>
      <c r="M106" s="36"/>
    </row>
    <row r="107" spans="1:13" ht="28.5" x14ac:dyDescent="0.25">
      <c r="A107" s="13">
        <v>106</v>
      </c>
      <c r="B107" s="17" t="s">
        <v>171</v>
      </c>
      <c r="C107" s="13" t="s">
        <v>120</v>
      </c>
      <c r="D107" s="106" t="s">
        <v>169</v>
      </c>
      <c r="E107" s="89" t="s">
        <v>287</v>
      </c>
      <c r="F107" s="31"/>
      <c r="G107" s="57" t="s">
        <v>9</v>
      </c>
      <c r="H107" s="68">
        <v>4</v>
      </c>
      <c r="I107" s="69"/>
      <c r="J107" s="34">
        <f t="shared" si="1"/>
        <v>0</v>
      </c>
      <c r="K107" s="38"/>
      <c r="L107" s="36"/>
      <c r="M107" s="36"/>
    </row>
    <row r="108" spans="1:13" x14ac:dyDescent="0.25">
      <c r="A108" s="21">
        <v>107</v>
      </c>
      <c r="B108" s="22" t="s">
        <v>172</v>
      </c>
      <c r="C108" s="13" t="s">
        <v>120</v>
      </c>
      <c r="D108" s="109" t="s">
        <v>169</v>
      </c>
      <c r="E108" s="110" t="s">
        <v>268</v>
      </c>
      <c r="F108" s="110"/>
      <c r="G108" s="57" t="s">
        <v>9</v>
      </c>
      <c r="H108" s="111">
        <v>4</v>
      </c>
      <c r="I108" s="112"/>
      <c r="J108" s="34">
        <f t="shared" si="1"/>
        <v>0</v>
      </c>
      <c r="K108" s="38"/>
      <c r="L108" s="36"/>
      <c r="M108" s="36"/>
    </row>
    <row r="109" spans="1:13" ht="28.5" x14ac:dyDescent="0.25">
      <c r="A109" s="13">
        <v>108</v>
      </c>
      <c r="B109" s="15" t="s">
        <v>173</v>
      </c>
      <c r="C109" s="13" t="s">
        <v>7</v>
      </c>
      <c r="D109" s="113" t="s">
        <v>19</v>
      </c>
      <c r="E109" s="114" t="s">
        <v>269</v>
      </c>
      <c r="F109" s="115"/>
      <c r="G109" s="32" t="s">
        <v>9</v>
      </c>
      <c r="H109" s="115">
        <v>2</v>
      </c>
      <c r="I109" s="115"/>
      <c r="J109" s="34">
        <f t="shared" si="1"/>
        <v>0</v>
      </c>
      <c r="K109" s="38"/>
      <c r="L109" s="36"/>
      <c r="M109" s="36"/>
    </row>
    <row r="110" spans="1:13" ht="28.5" x14ac:dyDescent="0.25">
      <c r="A110" s="13">
        <v>109</v>
      </c>
      <c r="B110" s="17" t="s">
        <v>174</v>
      </c>
      <c r="C110" s="13" t="s">
        <v>7</v>
      </c>
      <c r="D110" s="113" t="s">
        <v>61</v>
      </c>
      <c r="E110" s="113" t="s">
        <v>270</v>
      </c>
      <c r="F110" s="115"/>
      <c r="G110" s="32" t="s">
        <v>9</v>
      </c>
      <c r="H110" s="115">
        <v>2</v>
      </c>
      <c r="I110" s="115"/>
      <c r="J110" s="34">
        <f t="shared" si="1"/>
        <v>0</v>
      </c>
      <c r="K110" s="38"/>
      <c r="L110" s="36"/>
      <c r="M110" s="36"/>
    </row>
    <row r="111" spans="1:13" ht="46.5" customHeight="1" x14ac:dyDescent="0.25">
      <c r="A111" s="23"/>
      <c r="B111" s="24"/>
      <c r="C111" s="24"/>
      <c r="D111" s="116"/>
      <c r="E111" s="116"/>
      <c r="F111" s="116"/>
      <c r="G111" s="116"/>
      <c r="H111" s="51"/>
      <c r="I111" s="117" t="s">
        <v>272</v>
      </c>
      <c r="J111" s="118">
        <f>+ROUND(SUM(J3:J110),2)</f>
        <v>0</v>
      </c>
      <c r="K111" s="36"/>
      <c r="L111" s="36"/>
      <c r="M111" s="36"/>
    </row>
    <row r="112" spans="1:13" x14ac:dyDescent="0.25">
      <c r="D112" s="119"/>
      <c r="E112" s="119"/>
      <c r="F112" s="119"/>
      <c r="G112" s="119"/>
      <c r="H112" s="120"/>
      <c r="I112" s="121"/>
      <c r="J112" s="121"/>
      <c r="K112" s="119"/>
      <c r="L112" s="119"/>
      <c r="M112" s="119"/>
    </row>
    <row r="113" spans="12:13" x14ac:dyDescent="0.25">
      <c r="L113" s="1"/>
      <c r="M113" s="1"/>
    </row>
    <row r="114" spans="12:13" x14ac:dyDescent="0.25">
      <c r="L114" s="1"/>
      <c r="M114" s="1"/>
    </row>
    <row r="115" spans="12:13" x14ac:dyDescent="0.25">
      <c r="L115" s="1"/>
      <c r="M115" s="1"/>
    </row>
    <row r="116" spans="12:13" x14ac:dyDescent="0.25">
      <c r="L116" s="1"/>
      <c r="M116" s="1"/>
    </row>
    <row r="117" spans="12:13" x14ac:dyDescent="0.25">
      <c r="L117" s="1"/>
      <c r="M117" s="1"/>
    </row>
    <row r="118" spans="12:13" x14ac:dyDescent="0.25">
      <c r="L118" s="1"/>
      <c r="M118" s="1"/>
    </row>
    <row r="119" spans="12:13" x14ac:dyDescent="0.25">
      <c r="L119" s="1"/>
      <c r="M119" s="1"/>
    </row>
    <row r="120" spans="12:13" x14ac:dyDescent="0.25">
      <c r="L120" s="1"/>
      <c r="M120" s="1"/>
    </row>
    <row r="121" spans="12:13" x14ac:dyDescent="0.25">
      <c r="L121" s="1"/>
      <c r="M121" s="1"/>
    </row>
    <row r="122" spans="12:13" x14ac:dyDescent="0.25">
      <c r="L122" s="1"/>
      <c r="M122" s="1"/>
    </row>
    <row r="123" spans="12:13" x14ac:dyDescent="0.25">
      <c r="L123" s="1"/>
      <c r="M123" s="1"/>
    </row>
    <row r="124" spans="12:13" x14ac:dyDescent="0.25">
      <c r="L124" s="1"/>
      <c r="M124" s="1"/>
    </row>
    <row r="125" spans="12:13" x14ac:dyDescent="0.25">
      <c r="L125" s="1"/>
      <c r="M125" s="1"/>
    </row>
    <row r="126" spans="12:13" x14ac:dyDescent="0.25">
      <c r="L126" s="1"/>
      <c r="M126" s="1"/>
    </row>
    <row r="127" spans="12:13" x14ac:dyDescent="0.25">
      <c r="L127" s="1"/>
      <c r="M127" s="1"/>
    </row>
    <row r="128" spans="12:13" x14ac:dyDescent="0.25">
      <c r="L128" s="1"/>
      <c r="M128" s="1"/>
    </row>
    <row r="129" spans="12:13" x14ac:dyDescent="0.25">
      <c r="L129" s="1"/>
      <c r="M129" s="1"/>
    </row>
    <row r="130" spans="12:13" x14ac:dyDescent="0.25">
      <c r="L130" s="1"/>
      <c r="M130" s="1"/>
    </row>
    <row r="131" spans="12:13" x14ac:dyDescent="0.25">
      <c r="L131" s="1"/>
      <c r="M131" s="1"/>
    </row>
    <row r="132" spans="12:13" x14ac:dyDescent="0.25">
      <c r="L132" s="1"/>
      <c r="M132" s="1"/>
    </row>
    <row r="133" spans="12:13" x14ac:dyDescent="0.25">
      <c r="L133" s="1"/>
      <c r="M133" s="1"/>
    </row>
    <row r="134" spans="12:13" x14ac:dyDescent="0.25">
      <c r="L134" s="1"/>
      <c r="M134" s="1"/>
    </row>
    <row r="135" spans="12:13" ht="15" customHeight="1" x14ac:dyDescent="0.25">
      <c r="L135" s="1"/>
      <c r="M135" s="1"/>
    </row>
    <row r="136" spans="12:13" x14ac:dyDescent="0.25">
      <c r="L136" s="1"/>
      <c r="M136" s="1"/>
    </row>
    <row r="137" spans="12:13" x14ac:dyDescent="0.25">
      <c r="L137" s="1"/>
      <c r="M137" s="1"/>
    </row>
    <row r="138" spans="12:13" x14ac:dyDescent="0.25">
      <c r="L138" s="1"/>
      <c r="M138" s="1"/>
    </row>
    <row r="139" spans="12:13" x14ac:dyDescent="0.25">
      <c r="L139" s="1"/>
      <c r="M139" s="1"/>
    </row>
    <row r="140" spans="12:13" x14ac:dyDescent="0.25">
      <c r="L140" s="1"/>
      <c r="M140" s="1"/>
    </row>
    <row r="141" spans="12:13" x14ac:dyDescent="0.25">
      <c r="L141" s="1"/>
      <c r="M141" s="1"/>
    </row>
    <row r="142" spans="12:13" x14ac:dyDescent="0.25">
      <c r="L142" s="1"/>
      <c r="M142" s="1"/>
    </row>
    <row r="143" spans="12:13" x14ac:dyDescent="0.25">
      <c r="L143" s="1"/>
      <c r="M143" s="1"/>
    </row>
    <row r="144" spans="12:13" x14ac:dyDescent="0.25">
      <c r="L144" s="1"/>
      <c r="M144" s="1"/>
    </row>
    <row r="145" spans="12:13" x14ac:dyDescent="0.25">
      <c r="L145" s="1"/>
      <c r="M145" s="1"/>
    </row>
    <row r="146" spans="12:13" x14ac:dyDescent="0.25">
      <c r="L146" s="1"/>
      <c r="M146" s="1"/>
    </row>
    <row r="147" spans="12:13" x14ac:dyDescent="0.25">
      <c r="L147" s="1"/>
      <c r="M147" s="1"/>
    </row>
    <row r="148" spans="12:13" x14ac:dyDescent="0.25">
      <c r="L148" s="1"/>
      <c r="M148" s="1"/>
    </row>
    <row r="149" spans="12:13" x14ac:dyDescent="0.25">
      <c r="L149" s="1"/>
      <c r="M149" s="1"/>
    </row>
    <row r="150" spans="12:13" x14ac:dyDescent="0.25">
      <c r="L150" s="1"/>
      <c r="M150" s="1"/>
    </row>
    <row r="151" spans="12:13" x14ac:dyDescent="0.25">
      <c r="L151" s="1"/>
      <c r="M151" s="1"/>
    </row>
    <row r="152" spans="12:13" x14ac:dyDescent="0.25">
      <c r="L152" s="1"/>
      <c r="M152" s="1"/>
    </row>
    <row r="153" spans="12:13" x14ac:dyDescent="0.25">
      <c r="L153" s="1"/>
      <c r="M153" s="1"/>
    </row>
    <row r="154" spans="12:13" x14ac:dyDescent="0.25">
      <c r="L154" s="1"/>
      <c r="M154" s="1"/>
    </row>
    <row r="155" spans="12:13" x14ac:dyDescent="0.25">
      <c r="L155" s="1"/>
      <c r="M155" s="1"/>
    </row>
    <row r="156" spans="12:13" x14ac:dyDescent="0.25">
      <c r="L156" s="1"/>
      <c r="M156" s="1"/>
    </row>
    <row r="157" spans="12:13" x14ac:dyDescent="0.25">
      <c r="L157" s="1"/>
      <c r="M157" s="1"/>
    </row>
    <row r="158" spans="12:13" x14ac:dyDescent="0.25">
      <c r="L158" s="1"/>
      <c r="M158" s="1"/>
    </row>
    <row r="159" spans="12:13" x14ac:dyDescent="0.25">
      <c r="L159" s="1"/>
      <c r="M159" s="1"/>
    </row>
    <row r="160" spans="12:13" x14ac:dyDescent="0.25">
      <c r="L160" s="1"/>
      <c r="M160" s="1"/>
    </row>
    <row r="161" spans="12:13" x14ac:dyDescent="0.25">
      <c r="L161" s="1"/>
      <c r="M161" s="1"/>
    </row>
    <row r="162" spans="12:13" x14ac:dyDescent="0.25">
      <c r="L162" s="1"/>
      <c r="M162" s="1"/>
    </row>
    <row r="163" spans="12:13" x14ac:dyDescent="0.25">
      <c r="L163" s="1"/>
      <c r="M163" s="1"/>
    </row>
    <row r="164" spans="12:13" x14ac:dyDescent="0.25">
      <c r="L164" s="1"/>
      <c r="M164" s="1"/>
    </row>
    <row r="165" spans="12:13" x14ac:dyDescent="0.25">
      <c r="L165" s="1"/>
      <c r="M165" s="1"/>
    </row>
    <row r="166" spans="12:13" x14ac:dyDescent="0.25">
      <c r="L166" s="1"/>
      <c r="M166" s="1"/>
    </row>
    <row r="167" spans="12:13" x14ac:dyDescent="0.25">
      <c r="L167" s="1"/>
      <c r="M167" s="1"/>
    </row>
    <row r="168" spans="12:13" x14ac:dyDescent="0.25">
      <c r="L168" s="1"/>
      <c r="M168" s="1"/>
    </row>
    <row r="169" spans="12:13" x14ac:dyDescent="0.25">
      <c r="L169" s="1"/>
      <c r="M169" s="1"/>
    </row>
    <row r="170" spans="12:13" x14ac:dyDescent="0.25">
      <c r="L170" s="1"/>
      <c r="M170" s="1"/>
    </row>
    <row r="171" spans="12:13" x14ac:dyDescent="0.25">
      <c r="L171" s="1"/>
      <c r="M171" s="1"/>
    </row>
    <row r="172" spans="12:13" x14ac:dyDescent="0.25">
      <c r="L172" s="1"/>
      <c r="M172" s="1"/>
    </row>
    <row r="173" spans="12:13" x14ac:dyDescent="0.25">
      <c r="L173" s="1"/>
      <c r="M173" s="1"/>
    </row>
    <row r="174" spans="12:13" x14ac:dyDescent="0.25">
      <c r="L174" s="1"/>
      <c r="M174" s="1"/>
    </row>
    <row r="175" spans="12:13" x14ac:dyDescent="0.25">
      <c r="L175" s="1"/>
      <c r="M175" s="1"/>
    </row>
    <row r="176" spans="12:13" x14ac:dyDescent="0.25">
      <c r="L176" s="1"/>
      <c r="M176" s="1"/>
    </row>
    <row r="177" spans="12:13" x14ac:dyDescent="0.25">
      <c r="L177" s="1"/>
      <c r="M177" s="1"/>
    </row>
    <row r="178" spans="12:13" x14ac:dyDescent="0.25">
      <c r="L178" s="1"/>
      <c r="M178" s="1"/>
    </row>
    <row r="179" spans="12:13" x14ac:dyDescent="0.25">
      <c r="L179" s="1"/>
      <c r="M179" s="1"/>
    </row>
    <row r="180" spans="12:13" x14ac:dyDescent="0.25">
      <c r="L180" s="1"/>
      <c r="M180" s="1"/>
    </row>
    <row r="181" spans="12:13" x14ac:dyDescent="0.25">
      <c r="L181" s="1"/>
      <c r="M181" s="1"/>
    </row>
    <row r="182" spans="12:13" x14ac:dyDescent="0.25">
      <c r="L182" s="1"/>
      <c r="M182" s="1"/>
    </row>
    <row r="183" spans="12:13" x14ac:dyDescent="0.25">
      <c r="L183" s="1"/>
      <c r="M183" s="1"/>
    </row>
    <row r="184" spans="12:13" x14ac:dyDescent="0.25">
      <c r="L184" s="1"/>
      <c r="M184" s="1"/>
    </row>
    <row r="185" spans="12:13" x14ac:dyDescent="0.25">
      <c r="L185" s="1"/>
      <c r="M185" s="1"/>
    </row>
    <row r="186" spans="12:13" x14ac:dyDescent="0.25">
      <c r="L186" s="1"/>
      <c r="M186" s="1"/>
    </row>
    <row r="187" spans="12:13" x14ac:dyDescent="0.25">
      <c r="L187" s="1"/>
      <c r="M187" s="1"/>
    </row>
    <row r="188" spans="12:13" x14ac:dyDescent="0.25">
      <c r="L188" s="1"/>
      <c r="M188" s="1"/>
    </row>
    <row r="189" spans="12:13" x14ac:dyDescent="0.25">
      <c r="L189" s="1"/>
      <c r="M189" s="1"/>
    </row>
    <row r="190" spans="12:13" x14ac:dyDescent="0.25">
      <c r="L190" s="1"/>
      <c r="M190" s="1"/>
    </row>
    <row r="191" spans="12:13" x14ac:dyDescent="0.25">
      <c r="L191" s="1"/>
      <c r="M191" s="1"/>
    </row>
    <row r="192" spans="12:13" x14ac:dyDescent="0.25">
      <c r="L192" s="1"/>
      <c r="M192" s="1"/>
    </row>
    <row r="193" spans="12:13" x14ac:dyDescent="0.25">
      <c r="L193" s="1"/>
      <c r="M193" s="1"/>
    </row>
    <row r="194" spans="12:13" x14ac:dyDescent="0.25">
      <c r="L194" s="1"/>
      <c r="M194" s="1"/>
    </row>
    <row r="195" spans="12:13" x14ac:dyDescent="0.25">
      <c r="L195" s="1"/>
      <c r="M195" s="1"/>
    </row>
    <row r="196" spans="12:13" x14ac:dyDescent="0.25">
      <c r="L196" s="1"/>
      <c r="M196" s="1"/>
    </row>
    <row r="197" spans="12:13" x14ac:dyDescent="0.25">
      <c r="L197" s="1"/>
      <c r="M197" s="1"/>
    </row>
    <row r="198" spans="12:13" x14ac:dyDescent="0.25">
      <c r="L198" s="1"/>
      <c r="M198" s="1"/>
    </row>
    <row r="199" spans="12:13" x14ac:dyDescent="0.25">
      <c r="L199" s="1"/>
      <c r="M199" s="1"/>
    </row>
    <row r="200" spans="12:13" x14ac:dyDescent="0.25">
      <c r="L200" s="1"/>
      <c r="M200" s="1"/>
    </row>
    <row r="201" spans="12:13" x14ac:dyDescent="0.25">
      <c r="L201" s="1"/>
      <c r="M201" s="1"/>
    </row>
    <row r="202" spans="12:13" x14ac:dyDescent="0.25">
      <c r="L202" s="1"/>
      <c r="M202" s="1"/>
    </row>
    <row r="203" spans="12:13" x14ac:dyDescent="0.25">
      <c r="L203" s="1"/>
      <c r="M203" s="1"/>
    </row>
    <row r="204" spans="12:13" x14ac:dyDescent="0.25">
      <c r="L204" s="1"/>
      <c r="M204" s="1"/>
    </row>
    <row r="205" spans="12:13" x14ac:dyDescent="0.25">
      <c r="L205" s="1"/>
      <c r="M205" s="1"/>
    </row>
    <row r="206" spans="12:13" x14ac:dyDescent="0.25">
      <c r="L206" s="1"/>
      <c r="M206" s="1"/>
    </row>
    <row r="207" spans="12:13" x14ac:dyDescent="0.25">
      <c r="L207" s="1"/>
      <c r="M207" s="1"/>
    </row>
    <row r="208" spans="12:13" x14ac:dyDescent="0.25">
      <c r="L208" s="1"/>
      <c r="M208" s="1"/>
    </row>
    <row r="209" spans="12:13" x14ac:dyDescent="0.25">
      <c r="L209" s="1"/>
      <c r="M209" s="1"/>
    </row>
    <row r="210" spans="12:13" x14ac:dyDescent="0.25">
      <c r="L210" s="1"/>
      <c r="M210" s="1"/>
    </row>
    <row r="211" spans="12:13" x14ac:dyDescent="0.25">
      <c r="L211" s="1"/>
      <c r="M211" s="1"/>
    </row>
    <row r="212" spans="12:13" x14ac:dyDescent="0.25">
      <c r="L212" s="1"/>
      <c r="M212" s="1"/>
    </row>
    <row r="213" spans="12:13" x14ac:dyDescent="0.25">
      <c r="L213" s="1"/>
      <c r="M213" s="1"/>
    </row>
    <row r="214" spans="12:13" x14ac:dyDescent="0.25">
      <c r="L214" s="1"/>
      <c r="M214" s="1"/>
    </row>
    <row r="215" spans="12:13" x14ac:dyDescent="0.25">
      <c r="L215" s="1"/>
      <c r="M215" s="1"/>
    </row>
    <row r="216" spans="12:13" x14ac:dyDescent="0.25">
      <c r="L216" s="1"/>
      <c r="M216" s="1"/>
    </row>
    <row r="217" spans="12:13" x14ac:dyDescent="0.25">
      <c r="L217" s="1"/>
      <c r="M217" s="1"/>
    </row>
    <row r="218" spans="12:13" x14ac:dyDescent="0.25">
      <c r="L218" s="1"/>
      <c r="M218" s="1"/>
    </row>
    <row r="219" spans="12:13" x14ac:dyDescent="0.25">
      <c r="L219" s="1"/>
      <c r="M219" s="1"/>
    </row>
    <row r="220" spans="12:13" x14ac:dyDescent="0.25">
      <c r="L220" s="1"/>
      <c r="M220" s="1"/>
    </row>
    <row r="221" spans="12:13" x14ac:dyDescent="0.25">
      <c r="L221" s="1"/>
      <c r="M221" s="1"/>
    </row>
    <row r="222" spans="12:13" x14ac:dyDescent="0.25">
      <c r="L222" s="1"/>
      <c r="M222" s="1"/>
    </row>
    <row r="223" spans="12:13" x14ac:dyDescent="0.25">
      <c r="L223" s="1"/>
      <c r="M223" s="1"/>
    </row>
    <row r="224" spans="12:13" x14ac:dyDescent="0.25">
      <c r="L224" s="1"/>
      <c r="M224" s="1"/>
    </row>
    <row r="225" spans="12:13" x14ac:dyDescent="0.25">
      <c r="L225" s="1"/>
      <c r="M225" s="1"/>
    </row>
    <row r="226" spans="12:13" x14ac:dyDescent="0.25">
      <c r="L226" s="1"/>
      <c r="M226" s="1"/>
    </row>
    <row r="227" spans="12:13" x14ac:dyDescent="0.25">
      <c r="L227" s="1"/>
      <c r="M227" s="1"/>
    </row>
    <row r="228" spans="12:13" x14ac:dyDescent="0.25">
      <c r="L228" s="1"/>
      <c r="M228" s="1"/>
    </row>
    <row r="229" spans="12:13" x14ac:dyDescent="0.25">
      <c r="L229" s="1"/>
      <c r="M229" s="1"/>
    </row>
    <row r="230" spans="12:13" x14ac:dyDescent="0.25">
      <c r="L230" s="1"/>
      <c r="M230" s="1"/>
    </row>
    <row r="231" spans="12:13" x14ac:dyDescent="0.25">
      <c r="L231" s="1"/>
      <c r="M231" s="1"/>
    </row>
    <row r="232" spans="12:13" x14ac:dyDescent="0.25">
      <c r="L232" s="1"/>
      <c r="M232" s="1"/>
    </row>
    <row r="233" spans="12:13" x14ac:dyDescent="0.25">
      <c r="L233" s="1"/>
      <c r="M233" s="1"/>
    </row>
    <row r="234" spans="12:13" x14ac:dyDescent="0.25">
      <c r="L234" s="1"/>
      <c r="M234" s="1"/>
    </row>
    <row r="235" spans="12:13" x14ac:dyDescent="0.25">
      <c r="L235" s="1"/>
      <c r="M235" s="1"/>
    </row>
    <row r="236" spans="12:13" x14ac:dyDescent="0.25">
      <c r="L236" s="1"/>
      <c r="M236" s="1"/>
    </row>
    <row r="237" spans="12:13" x14ac:dyDescent="0.25">
      <c r="L237" s="1"/>
      <c r="M237" s="1"/>
    </row>
  </sheetData>
  <sheetProtection selectLockedCells="1" sort="0" autoFilter="0" pivotTables="0" selectUnlockedCells="1"/>
  <autoFilter ref="B2:J108" xr:uid="{00000000-0001-0000-0100-000000000000}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Apimtys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Vartotojas</dc:creator>
  <cp:keywords/>
  <dc:description/>
  <cp:lastModifiedBy>Alenas Šerpenskas</cp:lastModifiedBy>
  <cp:revision/>
  <dcterms:created xsi:type="dcterms:W3CDTF">2013-09-04T10:02:57Z</dcterms:created>
  <dcterms:modified xsi:type="dcterms:W3CDTF">2025-11-25T14:35:04Z</dcterms:modified>
  <cp:category/>
  <cp:contentStatus/>
</cp:coreProperties>
</file>